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3\60\06634_6A\roadway\engapps\Pavement Qtys\"/>
    </mc:Choice>
  </mc:AlternateContent>
  <bookViews>
    <workbookView xWindow="0" yWindow="0" windowWidth="19200" windowHeight="10185" tabRatio="890"/>
  </bookViews>
  <sheets>
    <sheet name="Summary" sheetId="1" r:id="rId1"/>
    <sheet name="Item 204 SC" sheetId="2" r:id="rId2"/>
    <sheet name="Item 204 Excavation APP" sheetId="36" r:id="rId3"/>
    <sheet name="Item 204 Geotextile" sheetId="43" r:id="rId4"/>
    <sheet name="Item 204 PR" sheetId="21" r:id="rId5"/>
    <sheet name="Item 204 PR APP" sheetId="41" r:id="rId6"/>
    <sheet name="Item 206 Cement" sheetId="47" r:id="rId7"/>
    <sheet name="Item 206 Curing Coat" sheetId="48" r:id="rId8"/>
    <sheet name="Item 206 Cement Stab" sheetId="37" r:id="rId9"/>
    <sheet name="Item 206 Test Rolling" sheetId="49" r:id="rId10"/>
    <sheet name="Item 254" sheetId="16" r:id="rId11"/>
    <sheet name="Item 254 AC 0.25&quot;" sheetId="53" r:id="rId12"/>
    <sheet name="Item 254 AC 1.25&quot;" sheetId="45" r:id="rId13"/>
    <sheet name="Item 254 PCC 1.25&quot;" sheetId="46" r:id="rId14"/>
    <sheet name="Item 302" sheetId="25" r:id="rId15"/>
    <sheet name="Item 302 Variable" sheetId="26" r:id="rId16"/>
    <sheet name="Item 304 (4&quot;)" sheetId="44" r:id="rId17"/>
    <sheet name="Item 304 (6&quot;)" sheetId="4" r:id="rId18"/>
    <sheet name="Item 304 (6&quot;) APP" sheetId="50" r:id="rId19"/>
    <sheet name="Item 304 (8&quot;)" sheetId="5" r:id="rId20"/>
    <sheet name="Item 304 12&quot; APP" sheetId="38" r:id="rId21"/>
    <sheet name="Item 407 - Intermediate" sheetId="6" r:id="rId22"/>
    <sheet name="Item 407 - Base" sheetId="7" r:id="rId23"/>
    <sheet name="Item 407 - 702.13" sheetId="27" r:id="rId24"/>
    <sheet name="Item 407 - Base lift" sheetId="22" r:id="rId25"/>
    <sheet name="Item 441 (S,C,),Type 1" sheetId="29" r:id="rId26"/>
    <sheet name="Item 441 (I,C,),Type 2" sheetId="30" r:id="rId27"/>
    <sheet name="Item 441 (I,C,),Type 1" sheetId="31" r:id="rId28"/>
    <sheet name="Item 442 (S,C,) A" sheetId="8" r:id="rId29"/>
    <sheet name="Item 442 (S,C,) B" sheetId="42" r:id="rId30"/>
    <sheet name="Item 442 (I,C, 12.5mm)" sheetId="9" r:id="rId31"/>
    <sheet name="Item 305 (6&quot;)" sheetId="32" r:id="rId32"/>
    <sheet name="Item 305 (7&quot;)" sheetId="14" r:id="rId33"/>
    <sheet name="Item 305 (8&quot;)" sheetId="20" r:id="rId34"/>
    <sheet name="Item 305 (9&quot;)" sheetId="54" r:id="rId35"/>
    <sheet name="Item 452 (4&quot;)" sheetId="39" r:id="rId36"/>
    <sheet name="Item 451 (8&quot;)" sheetId="33" r:id="rId37"/>
    <sheet name="Item 511 Con Sub-Str APP" sheetId="51" r:id="rId38"/>
    <sheet name="Item 601 RIPRAP W Grout" sheetId="34" r:id="rId39"/>
    <sheet name="Item 608 Walkway Pavers" sheetId="40" r:id="rId40"/>
    <sheet name="Item 826" sheetId="52" r:id="rId41"/>
    <sheet name="Item 872" sheetId="35" r:id="rId42"/>
  </sheets>
  <definedNames>
    <definedName name="_xlnm.Print_Area" localSheetId="0">Summary!$A$1:$F$42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35" l="1"/>
  <c r="E16" i="9" l="1"/>
  <c r="E16" i="42"/>
  <c r="E15" i="42"/>
  <c r="E16" i="6"/>
  <c r="E16" i="27"/>
  <c r="E16" i="22"/>
  <c r="E16" i="7"/>
  <c r="E35" i="1"/>
  <c r="D16" i="54"/>
  <c r="D23" i="54"/>
  <c r="D22" i="54"/>
  <c r="D21" i="54"/>
  <c r="D20" i="54"/>
  <c r="D19" i="54"/>
  <c r="D18" i="54"/>
  <c r="D15" i="54"/>
  <c r="D14" i="54"/>
  <c r="D13" i="54"/>
  <c r="D12" i="54"/>
  <c r="D11" i="54"/>
  <c r="D10" i="54"/>
  <c r="D9" i="54"/>
  <c r="D8" i="54"/>
  <c r="D7" i="54"/>
  <c r="D6" i="54"/>
  <c r="D5" i="54"/>
  <c r="D4" i="54"/>
  <c r="E16" i="4"/>
  <c r="D16" i="21"/>
  <c r="D16" i="2"/>
  <c r="C35" i="1"/>
  <c r="D35" i="1" s="1"/>
  <c r="D41" i="54" l="1"/>
  <c r="E14" i="1"/>
  <c r="D22" i="53"/>
  <c r="D21" i="53"/>
  <c r="D20" i="53"/>
  <c r="D19" i="53"/>
  <c r="D18" i="53"/>
  <c r="D17" i="53"/>
  <c r="D15" i="53"/>
  <c r="D14" i="53"/>
  <c r="D13" i="53"/>
  <c r="D12" i="53"/>
  <c r="D11" i="53"/>
  <c r="D10" i="53"/>
  <c r="D9" i="53"/>
  <c r="D8" i="53"/>
  <c r="D7" i="53"/>
  <c r="D6" i="53"/>
  <c r="D5" i="53"/>
  <c r="D4" i="53"/>
  <c r="D41" i="53" l="1"/>
  <c r="C14" i="1"/>
  <c r="D14" i="1" s="1"/>
  <c r="E41" i="1"/>
  <c r="E23" i="9"/>
  <c r="E22" i="9"/>
  <c r="E21" i="9"/>
  <c r="E20" i="9"/>
  <c r="E19" i="9"/>
  <c r="E17" i="9"/>
  <c r="E15" i="9"/>
  <c r="E14" i="9"/>
  <c r="E13" i="9"/>
  <c r="E12" i="9"/>
  <c r="E11" i="9"/>
  <c r="E10" i="9"/>
  <c r="E9" i="9"/>
  <c r="E8" i="9"/>
  <c r="E7" i="9"/>
  <c r="E6" i="9"/>
  <c r="E5" i="9"/>
  <c r="D4" i="9"/>
  <c r="E4" i="9" s="1"/>
  <c r="E5" i="52"/>
  <c r="C41" i="1" l="1"/>
  <c r="D41" i="1" s="1"/>
  <c r="E39" i="52"/>
  <c r="E22" i="47"/>
  <c r="E21" i="47"/>
  <c r="E19" i="47"/>
  <c r="E18" i="47"/>
  <c r="E17" i="47"/>
  <c r="E15" i="47"/>
  <c r="E14" i="47"/>
  <c r="E13" i="47"/>
  <c r="E12" i="47"/>
  <c r="E11" i="47"/>
  <c r="E10" i="47"/>
  <c r="E9" i="47"/>
  <c r="E8" i="47"/>
  <c r="E7" i="47"/>
  <c r="E6" i="47"/>
  <c r="E5" i="47"/>
  <c r="E4" i="47"/>
  <c r="C23" i="51"/>
  <c r="E23" i="51" s="1"/>
  <c r="E22" i="51"/>
  <c r="E21" i="51"/>
  <c r="E19" i="51"/>
  <c r="E18" i="51"/>
  <c r="E17" i="51"/>
  <c r="E16" i="51"/>
  <c r="E15" i="51"/>
  <c r="E14" i="51"/>
  <c r="E13" i="51"/>
  <c r="E12" i="51"/>
  <c r="E11" i="51"/>
  <c r="E10" i="51"/>
  <c r="E9" i="51"/>
  <c r="E8" i="51"/>
  <c r="E7" i="51"/>
  <c r="E5" i="51"/>
  <c r="E4" i="51"/>
  <c r="C24" i="27"/>
  <c r="E24" i="27" s="1"/>
  <c r="C23" i="50"/>
  <c r="E23" i="50" s="1"/>
  <c r="E22" i="50"/>
  <c r="E21" i="50"/>
  <c r="E20" i="50"/>
  <c r="E19" i="50"/>
  <c r="E18" i="50"/>
  <c r="E17" i="50"/>
  <c r="E15" i="50"/>
  <c r="E14" i="50"/>
  <c r="E13" i="50"/>
  <c r="E12" i="50"/>
  <c r="E11" i="50"/>
  <c r="E10" i="50"/>
  <c r="E9" i="50"/>
  <c r="E8" i="50"/>
  <c r="E7" i="50"/>
  <c r="E6" i="50"/>
  <c r="E5" i="50"/>
  <c r="E4" i="50"/>
  <c r="C24" i="21"/>
  <c r="D24" i="21" s="1"/>
  <c r="D24" i="2"/>
  <c r="E9" i="1"/>
  <c r="C9" i="1" s="1"/>
  <c r="E11" i="1"/>
  <c r="C11" i="1" s="1"/>
  <c r="D22" i="49"/>
  <c r="D21" i="49"/>
  <c r="D19" i="49"/>
  <c r="D18" i="49"/>
  <c r="D17" i="49"/>
  <c r="D15" i="49"/>
  <c r="D14" i="49"/>
  <c r="D13" i="49"/>
  <c r="D12" i="49"/>
  <c r="D11" i="49"/>
  <c r="D10" i="49"/>
  <c r="D9" i="49"/>
  <c r="D8" i="49"/>
  <c r="D7" i="49"/>
  <c r="D6" i="49"/>
  <c r="D5" i="49"/>
  <c r="D4" i="49"/>
  <c r="C22" i="49"/>
  <c r="C21" i="49"/>
  <c r="C19" i="49"/>
  <c r="C18" i="49"/>
  <c r="C15" i="49"/>
  <c r="C14" i="49"/>
  <c r="C10" i="49"/>
  <c r="C9" i="49"/>
  <c r="C8" i="49"/>
  <c r="C7" i="49"/>
  <c r="C5" i="49"/>
  <c r="C4" i="49"/>
  <c r="C22" i="48"/>
  <c r="D22" i="48" s="1"/>
  <c r="C21" i="48"/>
  <c r="D21" i="48" s="1"/>
  <c r="C19" i="48"/>
  <c r="D19" i="48" s="1"/>
  <c r="C18" i="48"/>
  <c r="D18" i="48" s="1"/>
  <c r="D17" i="48"/>
  <c r="D15" i="48"/>
  <c r="C15" i="48"/>
  <c r="C14" i="48"/>
  <c r="D14" i="48" s="1"/>
  <c r="D13" i="48"/>
  <c r="D12" i="48"/>
  <c r="D11" i="48"/>
  <c r="C10" i="48"/>
  <c r="D10" i="48" s="1"/>
  <c r="C9" i="48"/>
  <c r="D9" i="48" s="1"/>
  <c r="C8" i="48"/>
  <c r="D8" i="48" s="1"/>
  <c r="C7" i="48"/>
  <c r="D7" i="48" s="1"/>
  <c r="C5" i="48"/>
  <c r="D5" i="48" s="1"/>
  <c r="C4" i="48"/>
  <c r="D4" i="48" s="1"/>
  <c r="C22" i="47"/>
  <c r="C21" i="47"/>
  <c r="C19" i="47"/>
  <c r="C15" i="47"/>
  <c r="C14" i="47"/>
  <c r="C10" i="47"/>
  <c r="C9" i="47"/>
  <c r="C8" i="47"/>
  <c r="C7" i="47"/>
  <c r="C5" i="47"/>
  <c r="C4" i="47"/>
  <c r="E29" i="51" l="1"/>
  <c r="E38" i="1" s="1"/>
  <c r="C38" i="1" s="1"/>
  <c r="E43" i="50"/>
  <c r="E20" i="1" s="1"/>
  <c r="D29" i="49"/>
  <c r="D29" i="48"/>
  <c r="E29" i="47"/>
  <c r="E8" i="1" s="1"/>
  <c r="C8" i="1" s="1"/>
  <c r="C12" i="1"/>
  <c r="D12" i="1"/>
  <c r="D22" i="46"/>
  <c r="D21" i="46"/>
  <c r="D20" i="46"/>
  <c r="D19" i="46"/>
  <c r="D18" i="46"/>
  <c r="D17" i="46"/>
  <c r="D15" i="46"/>
  <c r="D14" i="46"/>
  <c r="D13" i="46"/>
  <c r="D12" i="46"/>
  <c r="D11" i="46"/>
  <c r="D10" i="46"/>
  <c r="D9" i="46"/>
  <c r="D8" i="46"/>
  <c r="D7" i="46"/>
  <c r="D6" i="46"/>
  <c r="D5" i="46"/>
  <c r="D4" i="46"/>
  <c r="D22" i="45"/>
  <c r="D21" i="45"/>
  <c r="D20" i="45"/>
  <c r="D19" i="45"/>
  <c r="D18" i="45"/>
  <c r="D17" i="45"/>
  <c r="D15" i="45"/>
  <c r="D14" i="45"/>
  <c r="D13" i="45"/>
  <c r="D12" i="45"/>
  <c r="D11" i="45"/>
  <c r="D10" i="45"/>
  <c r="D9" i="45"/>
  <c r="D8" i="45"/>
  <c r="D7" i="45"/>
  <c r="D6" i="45"/>
  <c r="D5" i="45"/>
  <c r="D4" i="45"/>
  <c r="C20" i="27"/>
  <c r="C18" i="27"/>
  <c r="C17" i="43"/>
  <c r="D38" i="1" l="1"/>
  <c r="C20" i="1"/>
  <c r="D20" i="1" s="1"/>
  <c r="D41" i="46"/>
  <c r="E16" i="1" s="1"/>
  <c r="D41" i="45"/>
  <c r="E15" i="1" s="1"/>
  <c r="C15" i="1" s="1"/>
  <c r="C23" i="21"/>
  <c r="C22" i="21"/>
  <c r="C20" i="21"/>
  <c r="C19" i="21"/>
  <c r="C18" i="21"/>
  <c r="C15" i="21"/>
  <c r="C14" i="21"/>
  <c r="C13" i="21"/>
  <c r="C12" i="21"/>
  <c r="C11" i="21"/>
  <c r="C10" i="21"/>
  <c r="C9" i="21"/>
  <c r="C8" i="21"/>
  <c r="C7" i="21"/>
  <c r="C6" i="21"/>
  <c r="C5" i="21"/>
  <c r="C4" i="21"/>
  <c r="C17" i="41"/>
  <c r="C16" i="1" l="1"/>
  <c r="D16" i="1" s="1"/>
  <c r="D15" i="1"/>
  <c r="E14" i="5" l="1"/>
  <c r="E15" i="5"/>
  <c r="E16" i="5"/>
  <c r="E17" i="5"/>
  <c r="E18" i="5"/>
  <c r="E19" i="5"/>
  <c r="E20" i="5"/>
  <c r="E21" i="5"/>
  <c r="D22" i="5"/>
  <c r="E22" i="5" s="1"/>
  <c r="D19" i="31"/>
  <c r="E22" i="44"/>
  <c r="E21" i="44"/>
  <c r="E20" i="44"/>
  <c r="E19" i="44"/>
  <c r="E18" i="44"/>
  <c r="E17" i="44"/>
  <c r="E15" i="44"/>
  <c r="E14" i="44"/>
  <c r="E13" i="44"/>
  <c r="E12" i="44"/>
  <c r="E11" i="44"/>
  <c r="E10" i="44"/>
  <c r="E9" i="44"/>
  <c r="E8" i="44"/>
  <c r="E7" i="44"/>
  <c r="E6" i="44"/>
  <c r="E5" i="44"/>
  <c r="E4" i="44"/>
  <c r="D17" i="29"/>
  <c r="D17" i="30"/>
  <c r="D13" i="42"/>
  <c r="D11" i="8"/>
  <c r="C22" i="43"/>
  <c r="D22" i="43" s="1"/>
  <c r="D21" i="43"/>
  <c r="C21" i="43"/>
  <c r="C19" i="43"/>
  <c r="D19" i="43" s="1"/>
  <c r="C18" i="43"/>
  <c r="D18" i="43" s="1"/>
  <c r="D17" i="43"/>
  <c r="C16" i="43"/>
  <c r="D16" i="43" s="1"/>
  <c r="C15" i="43"/>
  <c r="D15" i="43" s="1"/>
  <c r="D14" i="43"/>
  <c r="C14" i="43"/>
  <c r="C13" i="43"/>
  <c r="D13" i="43" s="1"/>
  <c r="C12" i="43"/>
  <c r="D12" i="43" s="1"/>
  <c r="C11" i="43"/>
  <c r="D11" i="43" s="1"/>
  <c r="C10" i="43"/>
  <c r="D10" i="43" s="1"/>
  <c r="C9" i="43"/>
  <c r="D9" i="43" s="1"/>
  <c r="D8" i="43"/>
  <c r="C8" i="43"/>
  <c r="C7" i="43"/>
  <c r="D7" i="43" s="1"/>
  <c r="C5" i="43"/>
  <c r="D5" i="43" s="1"/>
  <c r="C4" i="43"/>
  <c r="D4" i="43" s="1"/>
  <c r="D10" i="8"/>
  <c r="E43" i="44" l="1"/>
  <c r="E18" i="1" s="1"/>
  <c r="C18" i="1" s="1"/>
  <c r="D29" i="43"/>
  <c r="E5" i="1" s="1"/>
  <c r="C5" i="1" s="1"/>
  <c r="D9" i="8"/>
  <c r="D8" i="8"/>
  <c r="D18" i="1" l="1"/>
  <c r="D5" i="1"/>
  <c r="D5" i="8"/>
  <c r="D5" i="25"/>
  <c r="D4" i="42"/>
  <c r="E23" i="42" l="1"/>
  <c r="E22" i="42"/>
  <c r="E21" i="42"/>
  <c r="E20" i="42"/>
  <c r="E19" i="42"/>
  <c r="E17" i="42"/>
  <c r="E14" i="42"/>
  <c r="E13" i="42"/>
  <c r="E12" i="42"/>
  <c r="E11" i="42"/>
  <c r="E10" i="42"/>
  <c r="E9" i="42"/>
  <c r="E8" i="42"/>
  <c r="E7" i="42"/>
  <c r="E6" i="42"/>
  <c r="E5" i="42"/>
  <c r="E4" i="42"/>
  <c r="E43" i="42" l="1"/>
  <c r="E29" i="1" s="1"/>
  <c r="C29" i="1" l="1"/>
  <c r="D29" i="1" s="1"/>
  <c r="D22" i="41"/>
  <c r="D21" i="41"/>
  <c r="D19" i="41"/>
  <c r="D18" i="41" l="1"/>
  <c r="D17" i="41"/>
  <c r="D16" i="41"/>
  <c r="D15" i="41"/>
  <c r="D14" i="41"/>
  <c r="D13" i="41"/>
  <c r="D12" i="41"/>
  <c r="D11" i="41"/>
  <c r="D10" i="41"/>
  <c r="D9" i="41"/>
  <c r="D8" i="41"/>
  <c r="D7" i="41"/>
  <c r="D5" i="41"/>
  <c r="D4" i="41"/>
  <c r="D27" i="41" l="1"/>
  <c r="E7" i="1" s="1"/>
  <c r="C7" i="1" s="1"/>
  <c r="D7" i="1" l="1"/>
  <c r="C5" i="37"/>
  <c r="C4" i="37"/>
  <c r="D21" i="40" l="1"/>
  <c r="D20" i="40"/>
  <c r="D19" i="40"/>
  <c r="D18" i="40"/>
  <c r="D23" i="40" s="1"/>
  <c r="E40" i="1" s="1"/>
  <c r="D17" i="40"/>
  <c r="D16" i="40"/>
  <c r="D15" i="40"/>
  <c r="D14" i="40"/>
  <c r="D13" i="40"/>
  <c r="D12" i="40"/>
  <c r="D11" i="40"/>
  <c r="D10" i="40"/>
  <c r="D9" i="40"/>
  <c r="D8" i="40"/>
  <c r="D7" i="40"/>
  <c r="D6" i="40"/>
  <c r="D5" i="40"/>
  <c r="D4" i="40"/>
  <c r="E22" i="38"/>
  <c r="E21" i="38"/>
  <c r="E19" i="38"/>
  <c r="E18" i="38"/>
  <c r="E17" i="38"/>
  <c r="E15" i="38"/>
  <c r="E14" i="38"/>
  <c r="E13" i="38"/>
  <c r="E12" i="38"/>
  <c r="E11" i="38"/>
  <c r="E10" i="38"/>
  <c r="E9" i="38"/>
  <c r="E8" i="38"/>
  <c r="E7" i="38"/>
  <c r="E5" i="38"/>
  <c r="E4" i="38"/>
  <c r="C22" i="37"/>
  <c r="D22" i="37" s="1"/>
  <c r="C21" i="37"/>
  <c r="D21" i="37" s="1"/>
  <c r="C19" i="37"/>
  <c r="D19" i="37" s="1"/>
  <c r="C18" i="37"/>
  <c r="D18" i="37" s="1"/>
  <c r="D17" i="37"/>
  <c r="C15" i="37"/>
  <c r="D15" i="37" s="1"/>
  <c r="C14" i="37"/>
  <c r="D14" i="37" s="1"/>
  <c r="D13" i="37"/>
  <c r="D12" i="37"/>
  <c r="D11" i="37"/>
  <c r="C10" i="37"/>
  <c r="D10" i="37" s="1"/>
  <c r="C9" i="37"/>
  <c r="D9" i="37" s="1"/>
  <c r="C8" i="37"/>
  <c r="D8" i="37" s="1"/>
  <c r="C7" i="37"/>
  <c r="D7" i="37" s="1"/>
  <c r="D5" i="37"/>
  <c r="D4" i="37"/>
  <c r="D22" i="39"/>
  <c r="D21" i="39"/>
  <c r="D20" i="39"/>
  <c r="D19" i="39"/>
  <c r="D18" i="39"/>
  <c r="D17" i="39"/>
  <c r="D15" i="39"/>
  <c r="D14" i="39"/>
  <c r="D13" i="39"/>
  <c r="D12" i="39"/>
  <c r="D11" i="39"/>
  <c r="D10" i="39"/>
  <c r="D9" i="39"/>
  <c r="D8" i="39"/>
  <c r="D7" i="39"/>
  <c r="D6" i="39"/>
  <c r="D5" i="39"/>
  <c r="D4" i="39"/>
  <c r="E23" i="36"/>
  <c r="E22" i="36"/>
  <c r="E21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5" i="36"/>
  <c r="E4" i="36"/>
  <c r="E7" i="36"/>
  <c r="C40" i="1" l="1"/>
  <c r="D40" i="1" s="1"/>
  <c r="E29" i="38"/>
  <c r="E22" i="1" s="1"/>
  <c r="D29" i="37"/>
  <c r="E10" i="1" s="1"/>
  <c r="C10" i="1" s="1"/>
  <c r="D41" i="39"/>
  <c r="E36" i="1" s="1"/>
  <c r="C36" i="1" s="1"/>
  <c r="E29" i="36"/>
  <c r="E4" i="1" s="1"/>
  <c r="C4" i="1" s="1"/>
  <c r="C22" i="1" l="1"/>
  <c r="D22" i="1" s="1"/>
  <c r="D36" i="1"/>
  <c r="D4" i="1"/>
  <c r="D10" i="1"/>
  <c r="D23" i="35"/>
  <c r="D22" i="35"/>
  <c r="D21" i="35"/>
  <c r="D20" i="35"/>
  <c r="D19" i="35"/>
  <c r="D18" i="35"/>
  <c r="D15" i="35"/>
  <c r="D14" i="35"/>
  <c r="D13" i="35"/>
  <c r="D12" i="35"/>
  <c r="D11" i="35"/>
  <c r="D10" i="35"/>
  <c r="D9" i="35"/>
  <c r="D8" i="35"/>
  <c r="D7" i="35"/>
  <c r="D6" i="35"/>
  <c r="D5" i="35"/>
  <c r="D4" i="35"/>
  <c r="D8" i="1" l="1"/>
  <c r="D11" i="1"/>
  <c r="D9" i="1"/>
  <c r="D40" i="35"/>
  <c r="E42" i="1" s="1"/>
  <c r="C42" i="1" s="1"/>
  <c r="D22" i="34"/>
  <c r="D21" i="34"/>
  <c r="D20" i="34"/>
  <c r="D19" i="34"/>
  <c r="D18" i="34"/>
  <c r="D17" i="34"/>
  <c r="D15" i="34"/>
  <c r="D14" i="34"/>
  <c r="D13" i="34"/>
  <c r="D12" i="34"/>
  <c r="D11" i="34"/>
  <c r="D10" i="34"/>
  <c r="D9" i="34"/>
  <c r="D8" i="34"/>
  <c r="D7" i="34"/>
  <c r="D6" i="34"/>
  <c r="D5" i="34"/>
  <c r="D4" i="34"/>
  <c r="D22" i="33"/>
  <c r="D21" i="33"/>
  <c r="D20" i="33"/>
  <c r="D19" i="33"/>
  <c r="D18" i="33"/>
  <c r="D17" i="33"/>
  <c r="D15" i="33"/>
  <c r="D14" i="33"/>
  <c r="D13" i="33"/>
  <c r="D12" i="33"/>
  <c r="D11" i="33"/>
  <c r="D10" i="33"/>
  <c r="D9" i="33"/>
  <c r="D8" i="33"/>
  <c r="D7" i="33"/>
  <c r="D6" i="33"/>
  <c r="D5" i="33"/>
  <c r="D4" i="33"/>
  <c r="E14" i="8"/>
  <c r="D42" i="1" l="1"/>
  <c r="D41" i="34"/>
  <c r="E39" i="1" s="1"/>
  <c r="C39" i="1" s="1"/>
  <c r="D41" i="33"/>
  <c r="E37" i="1" s="1"/>
  <c r="C37" i="1" s="1"/>
  <c r="D22" i="32"/>
  <c r="D21" i="32"/>
  <c r="D20" i="32"/>
  <c r="D19" i="32"/>
  <c r="D18" i="32"/>
  <c r="D17" i="32"/>
  <c r="D15" i="32"/>
  <c r="D14" i="32"/>
  <c r="D13" i="32"/>
  <c r="D12" i="32"/>
  <c r="D11" i="32"/>
  <c r="D10" i="32"/>
  <c r="D9" i="32"/>
  <c r="D8" i="32"/>
  <c r="D7" i="32"/>
  <c r="D6" i="32"/>
  <c r="D5" i="32"/>
  <c r="D40" i="20"/>
  <c r="D39" i="20"/>
  <c r="D38" i="20"/>
  <c r="D37" i="20"/>
  <c r="D36" i="20"/>
  <c r="D35" i="20"/>
  <c r="D34" i="20"/>
  <c r="D33" i="20"/>
  <c r="D32" i="20"/>
  <c r="D31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5" i="20"/>
  <c r="D14" i="20"/>
  <c r="D13" i="20"/>
  <c r="D12" i="20"/>
  <c r="D11" i="20"/>
  <c r="D10" i="20"/>
  <c r="D9" i="20"/>
  <c r="D8" i="20"/>
  <c r="D7" i="20"/>
  <c r="D6" i="20"/>
  <c r="D5" i="20"/>
  <c r="D40" i="14"/>
  <c r="D39" i="14"/>
  <c r="D38" i="14"/>
  <c r="D37" i="14"/>
  <c r="D36" i="14"/>
  <c r="D35" i="14"/>
  <c r="D34" i="14"/>
  <c r="D33" i="14"/>
  <c r="D32" i="14"/>
  <c r="D31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5" i="14"/>
  <c r="D14" i="14"/>
  <c r="D13" i="14"/>
  <c r="D12" i="14"/>
  <c r="D11" i="14"/>
  <c r="D10" i="14"/>
  <c r="D9" i="14"/>
  <c r="D8" i="14"/>
  <c r="D7" i="14"/>
  <c r="D6" i="14"/>
  <c r="D5" i="14"/>
  <c r="D39" i="1" l="1"/>
  <c r="D37" i="1"/>
  <c r="D4" i="20"/>
  <c r="D41" i="20" s="1"/>
  <c r="E34" i="1" s="1"/>
  <c r="C34" i="1" s="1"/>
  <c r="D4" i="32"/>
  <c r="D41" i="32" s="1"/>
  <c r="E32" i="1" s="1"/>
  <c r="C32" i="1" s="1"/>
  <c r="D34" i="1" l="1"/>
  <c r="D32" i="1"/>
  <c r="E22" i="31"/>
  <c r="E21" i="31"/>
  <c r="E19" i="31"/>
  <c r="E18" i="31"/>
  <c r="E17" i="31"/>
  <c r="E15" i="31"/>
  <c r="E14" i="31"/>
  <c r="E13" i="31"/>
  <c r="E12" i="31"/>
  <c r="E11" i="31"/>
  <c r="E10" i="31"/>
  <c r="E9" i="31"/>
  <c r="E8" i="31"/>
  <c r="E7" i="31"/>
  <c r="E6" i="31"/>
  <c r="E5" i="31"/>
  <c r="E4" i="31"/>
  <c r="E22" i="30"/>
  <c r="E21" i="30"/>
  <c r="E19" i="30"/>
  <c r="E18" i="30"/>
  <c r="E17" i="30"/>
  <c r="E15" i="30"/>
  <c r="E14" i="30"/>
  <c r="E13" i="30"/>
  <c r="E12" i="30"/>
  <c r="E11" i="30"/>
  <c r="E10" i="30"/>
  <c r="E9" i="30"/>
  <c r="E8" i="30"/>
  <c r="E7" i="30"/>
  <c r="E6" i="30"/>
  <c r="E5" i="30"/>
  <c r="E4" i="30"/>
  <c r="E22" i="29"/>
  <c r="E21" i="29"/>
  <c r="E19" i="29"/>
  <c r="E18" i="29"/>
  <c r="E17" i="29"/>
  <c r="E15" i="29"/>
  <c r="E14" i="29"/>
  <c r="E13" i="29"/>
  <c r="E12" i="29"/>
  <c r="E11" i="29"/>
  <c r="E10" i="29"/>
  <c r="E9" i="29"/>
  <c r="E8" i="29"/>
  <c r="E7" i="29"/>
  <c r="E6" i="29"/>
  <c r="E5" i="29"/>
  <c r="E4" i="29"/>
  <c r="E41" i="31" l="1"/>
  <c r="E27" i="1" s="1"/>
  <c r="E41" i="30"/>
  <c r="E26" i="1" s="1"/>
  <c r="E41" i="29"/>
  <c r="E25" i="1" s="1"/>
  <c r="E22" i="8"/>
  <c r="E21" i="8"/>
  <c r="E20" i="8"/>
  <c r="E19" i="8"/>
  <c r="E18" i="8"/>
  <c r="E16" i="8"/>
  <c r="E15" i="8"/>
  <c r="E13" i="8"/>
  <c r="E12" i="8"/>
  <c r="E11" i="8"/>
  <c r="E10" i="8"/>
  <c r="E9" i="8"/>
  <c r="E8" i="8"/>
  <c r="E7" i="8"/>
  <c r="C27" i="1" l="1"/>
  <c r="D27" i="1" s="1"/>
  <c r="C25" i="1"/>
  <c r="D25" i="1" s="1"/>
  <c r="C26" i="1"/>
  <c r="D26" i="1" s="1"/>
  <c r="E23" i="27"/>
  <c r="E22" i="27"/>
  <c r="E20" i="27"/>
  <c r="E19" i="27"/>
  <c r="E18" i="27"/>
  <c r="E15" i="27"/>
  <c r="E14" i="27"/>
  <c r="E13" i="27"/>
  <c r="E12" i="27"/>
  <c r="E11" i="27"/>
  <c r="E10" i="27"/>
  <c r="E9" i="27"/>
  <c r="E8" i="27"/>
  <c r="E7" i="27"/>
  <c r="E6" i="27"/>
  <c r="E5" i="27"/>
  <c r="E4" i="27"/>
  <c r="E30" i="6"/>
  <c r="E29" i="6"/>
  <c r="E28" i="6"/>
  <c r="E27" i="6"/>
  <c r="E26" i="6"/>
  <c r="E23" i="6"/>
  <c r="E22" i="6"/>
  <c r="E20" i="6"/>
  <c r="E19" i="6"/>
  <c r="E18" i="6"/>
  <c r="E15" i="6"/>
  <c r="E14" i="6"/>
  <c r="E13" i="6"/>
  <c r="E12" i="6"/>
  <c r="E41" i="7"/>
  <c r="E23" i="7"/>
  <c r="E22" i="7"/>
  <c r="E21" i="7"/>
  <c r="E20" i="7"/>
  <c r="E19" i="7"/>
  <c r="E18" i="7"/>
  <c r="E15" i="7"/>
  <c r="E14" i="7"/>
  <c r="E13" i="7"/>
  <c r="E12" i="7"/>
  <c r="E23" i="22"/>
  <c r="E22" i="22"/>
  <c r="E20" i="22"/>
  <c r="E19" i="22"/>
  <c r="E18" i="22"/>
  <c r="E15" i="22"/>
  <c r="E14" i="22"/>
  <c r="E13" i="22"/>
  <c r="E12" i="22"/>
  <c r="E4" i="6"/>
  <c r="E5" i="6"/>
  <c r="E6" i="6"/>
  <c r="E7" i="6"/>
  <c r="E8" i="6"/>
  <c r="E9" i="6"/>
  <c r="E10" i="6"/>
  <c r="E11" i="6"/>
  <c r="E4" i="7"/>
  <c r="E5" i="7"/>
  <c r="E6" i="7"/>
  <c r="E7" i="7"/>
  <c r="E8" i="7"/>
  <c r="E9" i="7"/>
  <c r="E10" i="7"/>
  <c r="E11" i="7"/>
  <c r="E4" i="22"/>
  <c r="E5" i="22"/>
  <c r="E6" i="22"/>
  <c r="E7" i="22"/>
  <c r="E8" i="22"/>
  <c r="E9" i="22"/>
  <c r="E10" i="22"/>
  <c r="E11" i="22"/>
  <c r="E42" i="27" l="1"/>
  <c r="E24" i="1" s="1"/>
  <c r="C24" i="1" s="1"/>
  <c r="E42" i="6"/>
  <c r="E42" i="7"/>
  <c r="E42" i="22"/>
  <c r="E13" i="5"/>
  <c r="E12" i="5"/>
  <c r="E11" i="5"/>
  <c r="E10" i="5"/>
  <c r="E9" i="5"/>
  <c r="E22" i="26"/>
  <c r="E21" i="26"/>
  <c r="E20" i="26"/>
  <c r="E19" i="26"/>
  <c r="E18" i="26"/>
  <c r="E17" i="26"/>
  <c r="E15" i="26"/>
  <c r="E14" i="26"/>
  <c r="E13" i="26"/>
  <c r="E12" i="26"/>
  <c r="E11" i="26"/>
  <c r="E10" i="26"/>
  <c r="E9" i="26"/>
  <c r="E8" i="26"/>
  <c r="E7" i="26"/>
  <c r="E6" i="26"/>
  <c r="E5" i="26"/>
  <c r="E4" i="26"/>
  <c r="E23" i="1" l="1"/>
  <c r="D24" i="1"/>
  <c r="E41" i="26"/>
  <c r="E4" i="5"/>
  <c r="E22" i="4"/>
  <c r="E20" i="4"/>
  <c r="E19" i="4"/>
  <c r="E15" i="4"/>
  <c r="E14" i="4"/>
  <c r="E13" i="4"/>
  <c r="E12" i="4"/>
  <c r="E11" i="4"/>
  <c r="E10" i="4"/>
  <c r="E9" i="4"/>
  <c r="E8" i="4"/>
  <c r="E7" i="4"/>
  <c r="E6" i="4"/>
  <c r="E5" i="4"/>
  <c r="E4" i="4"/>
  <c r="E22" i="25"/>
  <c r="E21" i="25"/>
  <c r="E20" i="25"/>
  <c r="E19" i="25"/>
  <c r="E18" i="25"/>
  <c r="E17" i="25"/>
  <c r="E15" i="25"/>
  <c r="E14" i="25"/>
  <c r="E13" i="25"/>
  <c r="E12" i="25"/>
  <c r="E11" i="25"/>
  <c r="E10" i="25"/>
  <c r="E9" i="25"/>
  <c r="E8" i="25"/>
  <c r="E7" i="25"/>
  <c r="E6" i="25"/>
  <c r="E5" i="25"/>
  <c r="E4" i="25"/>
  <c r="D22" i="16"/>
  <c r="D21" i="16"/>
  <c r="D20" i="16"/>
  <c r="D19" i="16"/>
  <c r="D18" i="16"/>
  <c r="D17" i="16"/>
  <c r="D15" i="16"/>
  <c r="D14" i="16"/>
  <c r="D13" i="16"/>
  <c r="D12" i="16"/>
  <c r="D11" i="16"/>
  <c r="D10" i="16"/>
  <c r="D9" i="16"/>
  <c r="D8" i="16"/>
  <c r="D7" i="16"/>
  <c r="D6" i="16"/>
  <c r="D5" i="16"/>
  <c r="D4" i="16"/>
  <c r="D23" i="21"/>
  <c r="D23" i="2"/>
  <c r="C23" i="1" l="1"/>
  <c r="D23" i="1" s="1"/>
  <c r="D40" i="16"/>
  <c r="E13" i="1" s="1"/>
  <c r="C13" i="1" s="1"/>
  <c r="E43" i="4"/>
  <c r="E19" i="1" s="1"/>
  <c r="C19" i="1" s="1"/>
  <c r="E41" i="25"/>
  <c r="E17" i="1" s="1"/>
  <c r="D21" i="21"/>
  <c r="C17" i="1" l="1"/>
  <c r="D17" i="1" s="1"/>
  <c r="D13" i="1"/>
  <c r="D19" i="1"/>
  <c r="D15" i="21"/>
  <c r="D14" i="21"/>
  <c r="D13" i="21"/>
  <c r="D12" i="21"/>
  <c r="D11" i="21"/>
  <c r="D14" i="2"/>
  <c r="D13" i="2"/>
  <c r="D12" i="2"/>
  <c r="D11" i="2"/>
  <c r="D10" i="2"/>
  <c r="D22" i="21" l="1"/>
  <c r="D20" i="21"/>
  <c r="D19" i="21"/>
  <c r="D18" i="21"/>
  <c r="D10" i="21"/>
  <c r="D9" i="21"/>
  <c r="D20" i="2"/>
  <c r="D22" i="2"/>
  <c r="D19" i="2"/>
  <c r="D9" i="2"/>
  <c r="D5" i="2" l="1"/>
  <c r="D18" i="2" l="1"/>
  <c r="D15" i="2"/>
  <c r="D8" i="2"/>
  <c r="D7" i="2"/>
  <c r="D6" i="2"/>
  <c r="D4" i="2"/>
  <c r="E7" i="5" l="1"/>
  <c r="D8" i="21" l="1"/>
  <c r="D7" i="21"/>
  <c r="D6" i="21"/>
  <c r="D5" i="21"/>
  <c r="D4" i="21"/>
  <c r="D40" i="21" l="1"/>
  <c r="E6" i="1" s="1"/>
  <c r="C6" i="1" s="1"/>
  <c r="D6" i="1" l="1"/>
  <c r="D4" i="14"/>
  <c r="D41" i="14" s="1"/>
  <c r="E33" i="1" s="1"/>
  <c r="C33" i="1" s="1"/>
  <c r="E43" i="9"/>
  <c r="E30" i="1" s="1"/>
  <c r="E6" i="8"/>
  <c r="E5" i="8"/>
  <c r="E4" i="8"/>
  <c r="C30" i="1" l="1"/>
  <c r="D30" i="1" s="1"/>
  <c r="D33" i="1"/>
  <c r="E42" i="8"/>
  <c r="E28" i="1" s="1"/>
  <c r="C28" i="1" s="1"/>
  <c r="E8" i="5"/>
  <c r="E6" i="5"/>
  <c r="E5" i="5"/>
  <c r="E24" i="5" s="1"/>
  <c r="E21" i="1" s="1"/>
  <c r="C21" i="1" s="1"/>
  <c r="D28" i="1" l="1"/>
  <c r="E31" i="1"/>
  <c r="C31" i="1" s="1"/>
  <c r="D21" i="1"/>
  <c r="D42" i="2"/>
  <c r="E3" i="1" s="1"/>
  <c r="C3" i="1" s="1"/>
  <c r="D31" i="1" l="1"/>
  <c r="D3" i="1"/>
</calcChain>
</file>

<file path=xl/sharedStrings.xml><?xml version="1.0" encoding="utf-8"?>
<sst xmlns="http://schemas.openxmlformats.org/spreadsheetml/2006/main" count="1841" uniqueCount="130">
  <si>
    <t>Item</t>
  </si>
  <si>
    <t>Description</t>
  </si>
  <si>
    <t>Unit</t>
  </si>
  <si>
    <t>Subgrade Compaction</t>
  </si>
  <si>
    <t>S.Y.</t>
  </si>
  <si>
    <t>C.Y.</t>
  </si>
  <si>
    <t>6" Aggregate Base</t>
  </si>
  <si>
    <t>Gal.</t>
  </si>
  <si>
    <t>Cadd Measured Area S.F.</t>
  </si>
  <si>
    <t>Align. Name</t>
  </si>
  <si>
    <t>Station to Station</t>
  </si>
  <si>
    <t>Total</t>
  </si>
  <si>
    <t>Item 204
(Area / 9 = S.Y.)</t>
  </si>
  <si>
    <t>Pavement Depth "feet"</t>
  </si>
  <si>
    <t>Coverage (Gal./SQ YD)</t>
  </si>
  <si>
    <t>Item 304
(Area * Depth / 27 = C.Y.)</t>
  </si>
  <si>
    <t>Item 441
(Area * Depth / 27 = C.Y.)</t>
  </si>
  <si>
    <t>Hour</t>
  </si>
  <si>
    <t>Item 204
(Area / 9)/2000 reconst. Or 3000 new = HR.</t>
  </si>
  <si>
    <t>Item 254
(Area / 9) = S.Y.</t>
  </si>
  <si>
    <t>Non-Tracking Tack Coat</t>
  </si>
  <si>
    <t>Pavement Planing, Variable Depth</t>
  </si>
  <si>
    <t>Item 305
(Area / 9 = S.Y.)</t>
  </si>
  <si>
    <t>Tack Coat, 702.13</t>
  </si>
  <si>
    <t>Freeway</t>
  </si>
  <si>
    <t>City Street</t>
  </si>
  <si>
    <t>Drives</t>
  </si>
  <si>
    <t>Pump Station Lot</t>
  </si>
  <si>
    <t>1+18.94 - 1+82.94</t>
  </si>
  <si>
    <t>8" Aggregate Base</t>
  </si>
  <si>
    <t>Pvmt. Depth "feet" 0.579' Avg. over moment slab</t>
  </si>
  <si>
    <t>Item 407
(Area  / 9 * (gal/s.y.) = Gal.)</t>
  </si>
  <si>
    <t>Asphalt Concrete Surface Course, Type 1, (448) PG64-22</t>
  </si>
  <si>
    <t>Asphalt Concrete Intermediate Course, Type 2, (448) PG64-22</t>
  </si>
  <si>
    <t>1.5" Asphalt Concrete Intermediate Course, Type 1, (448) PG64-22</t>
  </si>
  <si>
    <t>Anti-Segregation Equipment</t>
  </si>
  <si>
    <t>Cadd Measured Area L.F.</t>
  </si>
  <si>
    <t>Item 452
(Area / 9 = S.Y.)</t>
  </si>
  <si>
    <t>Item 442
(Area * Depth / 27 = C.Y.)</t>
  </si>
  <si>
    <t>Item 302
(Area * Depth / 27 = C.Y.)</t>
  </si>
  <si>
    <t>Item 872
(sum)</t>
  </si>
  <si>
    <t>Excavation Depth "feet"</t>
  </si>
  <si>
    <t>Item 204
(Area*Depth)/ 27 = C.Y.</t>
  </si>
  <si>
    <t>Granular Material Depth "feet"</t>
  </si>
  <si>
    <t>TOTAL</t>
  </si>
  <si>
    <t>Fund 02/NHS/PV</t>
  </si>
  <si>
    <t>Fund 01/IMS/PV</t>
  </si>
  <si>
    <t>12" Aggregate Base, as per plan</t>
  </si>
  <si>
    <t>Excavation of Subgrade, as per plan</t>
  </si>
  <si>
    <t>Geotextile Fabric, as per plan</t>
  </si>
  <si>
    <t>Item 608
S.F.</t>
  </si>
  <si>
    <t>Scioto Blvd "turn around"</t>
  </si>
  <si>
    <t>4+92.10 - 4+31.49</t>
  </si>
  <si>
    <t>Cement</t>
  </si>
  <si>
    <t>Curing Coat</t>
  </si>
  <si>
    <t>Cement Stabilized Subgrade, 12" Depth</t>
  </si>
  <si>
    <t>Test Rolling</t>
  </si>
  <si>
    <t>Mixture Design For Chemically Stabilized Soils</t>
  </si>
  <si>
    <t>LUMP</t>
  </si>
  <si>
    <t>Ton</t>
  </si>
  <si>
    <t>LS</t>
  </si>
  <si>
    <t>Asphalt Concrete Surface Course, 12.5mm, Type A, (446) 76-22M, A.P.P., B</t>
  </si>
  <si>
    <t>Trans. I-70WB (West Side)</t>
  </si>
  <si>
    <t>542+39.13 - 548+78.97</t>
  </si>
  <si>
    <t>I-70 WB</t>
  </si>
  <si>
    <t>159+56.97 - 166+01.53</t>
  </si>
  <si>
    <t>Ramp D3</t>
  </si>
  <si>
    <t>3052+74.77 - 3058+71.66</t>
  </si>
  <si>
    <t>I-70 EB</t>
  </si>
  <si>
    <t>162+12.72 - 166+33.08</t>
  </si>
  <si>
    <t>169+41.53 - 173+42.10</t>
  </si>
  <si>
    <t>169+03.51 - 175+57.56</t>
  </si>
  <si>
    <t>3061+75.27 - 3068+43.61</t>
  </si>
  <si>
    <t>177+14.86 - 193+00.00</t>
  </si>
  <si>
    <t>I-71 SB</t>
  </si>
  <si>
    <t>277+97.84 - 285+86.69</t>
  </si>
  <si>
    <t>TRANS. RAMP D3 N</t>
  </si>
  <si>
    <t>TRANS. RAMP D3 W</t>
  </si>
  <si>
    <t>831+90.00 - 842+03.28</t>
  </si>
  <si>
    <t>3037+69.15 - 3041+94.28</t>
  </si>
  <si>
    <t>RAMP D7</t>
  </si>
  <si>
    <t>7000+54.71 - 7007+00.00</t>
  </si>
  <si>
    <t>SHORT ST</t>
  </si>
  <si>
    <t>10+24.20 - 13+00.00</t>
  </si>
  <si>
    <t>BIKE PATH</t>
  </si>
  <si>
    <t>2+00.00 - 10+78.93</t>
  </si>
  <si>
    <t>SCIOTO BLVD</t>
  </si>
  <si>
    <t>0+86.35 - 4+96.73</t>
  </si>
  <si>
    <t>177+14.86 - 182+00.00</t>
  </si>
  <si>
    <t>182+00.00 - 193+00.00</t>
  </si>
  <si>
    <t>4" Aggregate Base</t>
  </si>
  <si>
    <t>Asphalt Concrete Surface Course, 12.5mm, Type A, (446), A.P.P.</t>
  </si>
  <si>
    <t>Riprap with Grout, As Per Plan</t>
  </si>
  <si>
    <t>Walkway Misc.: 6" X 6" Concrete Pavers</t>
  </si>
  <si>
    <t>Proof Rolling, as per plan</t>
  </si>
  <si>
    <t>Proof Rolling</t>
  </si>
  <si>
    <t>Void Reducing Asphalt Membrane</t>
  </si>
  <si>
    <t>Foot</t>
  </si>
  <si>
    <t>Pavement Planing, Asphalt Concrete, 1.25" Depth</t>
  </si>
  <si>
    <t>Pavement Planing, Portland Cement Concrete, 1.25" Depth</t>
  </si>
  <si>
    <t>Item 206
(Area / 9 = S.Y.)</t>
  </si>
  <si>
    <t>Item 206
(Area / 9)/2000 = HOUR)</t>
  </si>
  <si>
    <t>I-70WB 78" Sewer Bridging</t>
  </si>
  <si>
    <t>3194+54.49 - 3194+84.49</t>
  </si>
  <si>
    <t>6" Aggregate Base, As Per Plan</t>
  </si>
  <si>
    <t>Class QC1 Concrete, Substructure, As Per Plan</t>
  </si>
  <si>
    <t>Item 206
((Area*Depth*115 )/ (2000))*0.05 = TON</t>
  </si>
  <si>
    <t>Milled Pavements</t>
  </si>
  <si>
    <t>I-71SB</t>
  </si>
  <si>
    <t>Ramp D7</t>
  </si>
  <si>
    <t>Trans. Ramp D3 W</t>
  </si>
  <si>
    <t>Scioto Blvd.</t>
  </si>
  <si>
    <t>277+99.84 - 280+03.53</t>
  </si>
  <si>
    <t>7006+77.19 - 7007+00.00</t>
  </si>
  <si>
    <t>3037+69.15 - 3038+25.00</t>
  </si>
  <si>
    <t>Asphalt Concrete Surface Course, 442 12.5mm, (448), Fiber A (2 Lifts)</t>
  </si>
  <si>
    <t>Varaible Pavement Depth, avg. "feet"</t>
  </si>
  <si>
    <t>148+78.97 - 148+87.62</t>
  </si>
  <si>
    <t>6" Concrete Base, Class QC 1P</t>
  </si>
  <si>
    <t>7" Concrete Base, Class QC 1P</t>
  </si>
  <si>
    <t>8" Concrete Base, Class QC 1P</t>
  </si>
  <si>
    <t>4" Non-Reinforced Concrete Pavement, Class QC 1P</t>
  </si>
  <si>
    <t>Pavement Planing, Asphalt Concrete, 0.25" Depth</t>
  </si>
  <si>
    <t>Asphalt Concrete Intermediate Course, 12.5mm, Type A, (446)</t>
  </si>
  <si>
    <t>S.F.</t>
  </si>
  <si>
    <t>Asphalt Concrete Base, (449), PG64-22</t>
  </si>
  <si>
    <t>8" Reinforced Concrete Pavement, Class QC 1P</t>
  </si>
  <si>
    <t>9" Concrete Base, Class QC 1P</t>
  </si>
  <si>
    <t>EX. RAMP BC</t>
  </si>
  <si>
    <t>58+03.40 - 60+00.00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</si>
</sst>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Fill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1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2" fontId="0" fillId="0" borderId="0" xfId="0" applyNumberFormat="1"/>
    <xf numFmtId="0" fontId="1" fillId="2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7" fillId="0" borderId="1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2" fillId="0" borderId="14" xfId="0" applyFont="1" applyFill="1" applyBorder="1"/>
    <xf numFmtId="1" fontId="2" fillId="0" borderId="14" xfId="0" applyNumberFormat="1" applyFont="1" applyFill="1" applyBorder="1" applyAlignment="1">
      <alignment horizontal="center"/>
    </xf>
    <xf numFmtId="1" fontId="6" fillId="0" borderId="14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="90" zoomScaleNormal="100" zoomScaleSheetLayoutView="90" zoomScalePageLayoutView="70" workbookViewId="0">
      <selection activeCell="I32" sqref="I32"/>
    </sheetView>
  </sheetViews>
  <sheetFormatPr defaultRowHeight="15" x14ac:dyDescent="0.25"/>
  <cols>
    <col min="2" max="2" width="68.28515625" customWidth="1"/>
    <col min="3" max="4" width="12.5703125" customWidth="1"/>
    <col min="5" max="5" width="11.7109375" customWidth="1"/>
    <col min="7" max="7" width="7.5703125" customWidth="1"/>
    <col min="8" max="8" width="12.5703125" bestFit="1" customWidth="1"/>
  </cols>
  <sheetData>
    <row r="1" spans="1:6" ht="15.75" thickBot="1" x14ac:dyDescent="0.3">
      <c r="A1" s="52"/>
      <c r="B1" s="52"/>
      <c r="C1" s="52"/>
      <c r="D1" s="52"/>
      <c r="E1" s="52"/>
      <c r="F1" s="52"/>
    </row>
    <row r="2" spans="1:6" ht="30" x14ac:dyDescent="0.25">
      <c r="A2" s="20" t="s">
        <v>0</v>
      </c>
      <c r="B2" s="51" t="s">
        <v>1</v>
      </c>
      <c r="C2" s="30" t="s">
        <v>46</v>
      </c>
      <c r="D2" s="30" t="s">
        <v>45</v>
      </c>
      <c r="E2" s="21" t="s">
        <v>44</v>
      </c>
      <c r="F2" s="22" t="s">
        <v>2</v>
      </c>
    </row>
    <row r="3" spans="1:6" x14ac:dyDescent="0.25">
      <c r="A3" s="23">
        <v>204</v>
      </c>
      <c r="B3" s="1" t="s">
        <v>3</v>
      </c>
      <c r="C3" s="8">
        <f>ROUNDUP(((E3)*0.67),0)</f>
        <v>19821</v>
      </c>
      <c r="D3" s="8">
        <f t="shared" ref="D3:D11" si="0">(E3-C3)</f>
        <v>9762.4144444444428</v>
      </c>
      <c r="E3" s="47">
        <f>'Item 204 SC'!D42</f>
        <v>29583.414444444443</v>
      </c>
      <c r="F3" s="24" t="s">
        <v>4</v>
      </c>
    </row>
    <row r="4" spans="1:6" x14ac:dyDescent="0.25">
      <c r="A4" s="23">
        <v>204</v>
      </c>
      <c r="B4" s="1" t="s">
        <v>48</v>
      </c>
      <c r="C4" s="8">
        <f t="shared" ref="C4:C11" si="1">ROUNDUP(((E4)*0.67),0)</f>
        <v>116</v>
      </c>
      <c r="D4" s="8">
        <f t="shared" si="0"/>
        <v>55.969629629629651</v>
      </c>
      <c r="E4" s="47">
        <f>'Item 204 Excavation APP'!E29</f>
        <v>171.96962962962965</v>
      </c>
      <c r="F4" s="24" t="s">
        <v>5</v>
      </c>
    </row>
    <row r="5" spans="1:6" x14ac:dyDescent="0.25">
      <c r="A5" s="23">
        <v>204</v>
      </c>
      <c r="B5" s="1" t="s">
        <v>49</v>
      </c>
      <c r="C5" s="8">
        <f t="shared" si="1"/>
        <v>692</v>
      </c>
      <c r="D5" s="8">
        <f t="shared" si="0"/>
        <v>339.81777777777779</v>
      </c>
      <c r="E5" s="47">
        <f>'Item 204 Geotextile'!D29</f>
        <v>1031.8177777777778</v>
      </c>
      <c r="F5" s="24" t="s">
        <v>4</v>
      </c>
    </row>
    <row r="6" spans="1:6" x14ac:dyDescent="0.25">
      <c r="A6" s="23">
        <v>204</v>
      </c>
      <c r="B6" s="1" t="s">
        <v>95</v>
      </c>
      <c r="C6" s="8">
        <f t="shared" si="1"/>
        <v>8</v>
      </c>
      <c r="D6" s="8">
        <f t="shared" si="0"/>
        <v>3.6415559259259229</v>
      </c>
      <c r="E6" s="47">
        <f>+'Item 204 PR'!D40</f>
        <v>11.641555925925923</v>
      </c>
      <c r="F6" s="24" t="s">
        <v>17</v>
      </c>
    </row>
    <row r="7" spans="1:6" x14ac:dyDescent="0.25">
      <c r="A7" s="23">
        <v>204</v>
      </c>
      <c r="B7" s="1" t="s">
        <v>94</v>
      </c>
      <c r="C7" s="8">
        <f t="shared" si="1"/>
        <v>1</v>
      </c>
      <c r="D7" s="8">
        <f t="shared" si="0"/>
        <v>-0.48409111111111114</v>
      </c>
      <c r="E7" s="47">
        <f>+'Item 204 PR APP'!D27</f>
        <v>0.51590888888888886</v>
      </c>
      <c r="F7" s="24" t="s">
        <v>17</v>
      </c>
    </row>
    <row r="8" spans="1:6" x14ac:dyDescent="0.25">
      <c r="A8" s="23">
        <v>206</v>
      </c>
      <c r="B8" s="1" t="s">
        <v>53</v>
      </c>
      <c r="C8" s="8">
        <f t="shared" si="1"/>
        <v>255</v>
      </c>
      <c r="D8" s="8">
        <f t="shared" si="0"/>
        <v>124.94677500000006</v>
      </c>
      <c r="E8" s="47">
        <f>+'Item 206 Cement'!E29</f>
        <v>379.94677500000006</v>
      </c>
      <c r="F8" s="24" t="s">
        <v>59</v>
      </c>
    </row>
    <row r="9" spans="1:6" x14ac:dyDescent="0.25">
      <c r="A9" s="23">
        <v>206</v>
      </c>
      <c r="B9" s="1" t="s">
        <v>54</v>
      </c>
      <c r="C9" s="8">
        <f t="shared" si="1"/>
        <v>9839</v>
      </c>
      <c r="D9" s="8">
        <f t="shared" si="0"/>
        <v>4844.9333333333343</v>
      </c>
      <c r="E9" s="47">
        <f>+'Item 206 Curing Coat'!D29</f>
        <v>14683.933333333334</v>
      </c>
      <c r="F9" s="24" t="s">
        <v>4</v>
      </c>
    </row>
    <row r="10" spans="1:6" x14ac:dyDescent="0.25">
      <c r="A10" s="23">
        <v>206</v>
      </c>
      <c r="B10" s="1" t="s">
        <v>55</v>
      </c>
      <c r="C10" s="8">
        <f t="shared" si="1"/>
        <v>9839</v>
      </c>
      <c r="D10" s="8">
        <f t="shared" si="0"/>
        <v>4844.9333333333343</v>
      </c>
      <c r="E10" s="47">
        <f>'Item 206 Cement Stab'!D29</f>
        <v>14683.933333333334</v>
      </c>
      <c r="F10" s="24" t="s">
        <v>4</v>
      </c>
    </row>
    <row r="11" spans="1:6" x14ac:dyDescent="0.25">
      <c r="A11" s="23">
        <v>206</v>
      </c>
      <c r="B11" s="1" t="s">
        <v>56</v>
      </c>
      <c r="C11" s="8">
        <f t="shared" si="1"/>
        <v>5</v>
      </c>
      <c r="D11" s="8">
        <f t="shared" si="0"/>
        <v>2.3419666666666661</v>
      </c>
      <c r="E11" s="47">
        <f>+'Item 206 Test Rolling'!D29</f>
        <v>7.3419666666666661</v>
      </c>
      <c r="F11" s="24" t="s">
        <v>17</v>
      </c>
    </row>
    <row r="12" spans="1:6" x14ac:dyDescent="0.25">
      <c r="A12" s="23">
        <v>206</v>
      </c>
      <c r="B12" s="38" t="s">
        <v>57</v>
      </c>
      <c r="C12" s="8" t="str">
        <f>E12</f>
        <v>LUMP</v>
      </c>
      <c r="D12" s="8" t="str">
        <f>E12</f>
        <v>LUMP</v>
      </c>
      <c r="E12" s="47" t="s">
        <v>58</v>
      </c>
      <c r="F12" s="24" t="s">
        <v>60</v>
      </c>
    </row>
    <row r="13" spans="1:6" x14ac:dyDescent="0.25">
      <c r="A13" s="23">
        <v>254</v>
      </c>
      <c r="B13" s="1" t="s">
        <v>21</v>
      </c>
      <c r="C13" s="8">
        <f t="shared" ref="C13:C42" si="2">ROUNDUP(((E13)*0.67),0)</f>
        <v>789</v>
      </c>
      <c r="D13" s="8">
        <f t="shared" ref="D13:D42" si="3">(E13-C13)</f>
        <v>387.85555555555561</v>
      </c>
      <c r="E13" s="47">
        <f>'Item 254'!D40</f>
        <v>1176.8555555555556</v>
      </c>
      <c r="F13" s="25" t="s">
        <v>4</v>
      </c>
    </row>
    <row r="14" spans="1:6" x14ac:dyDescent="0.25">
      <c r="A14" s="23">
        <v>254</v>
      </c>
      <c r="B14" s="1" t="s">
        <v>122</v>
      </c>
      <c r="C14" s="8">
        <f t="shared" ref="C14" si="4">ROUNDUP(((E14)*0.67),0)</f>
        <v>115</v>
      </c>
      <c r="D14" s="8">
        <f t="shared" ref="D14" si="5">(E14-C14)</f>
        <v>55.168888888888887</v>
      </c>
      <c r="E14" s="47">
        <f>+'Item 254 AC 0.25"'!D41</f>
        <v>170.16888888888889</v>
      </c>
      <c r="F14" s="25" t="s">
        <v>4</v>
      </c>
    </row>
    <row r="15" spans="1:6" x14ac:dyDescent="0.25">
      <c r="A15" s="23">
        <v>254</v>
      </c>
      <c r="B15" s="1" t="s">
        <v>98</v>
      </c>
      <c r="C15" s="8">
        <f t="shared" si="2"/>
        <v>554</v>
      </c>
      <c r="D15" s="8">
        <f t="shared" si="3"/>
        <v>272.81333333333328</v>
      </c>
      <c r="E15" s="47">
        <f>+'Item 254 AC 1.25"'!D41</f>
        <v>826.81333333333328</v>
      </c>
      <c r="F15" s="25" t="s">
        <v>4</v>
      </c>
    </row>
    <row r="16" spans="1:6" x14ac:dyDescent="0.25">
      <c r="A16" s="23">
        <v>254</v>
      </c>
      <c r="B16" s="1" t="s">
        <v>99</v>
      </c>
      <c r="C16" s="8">
        <f t="shared" si="2"/>
        <v>160</v>
      </c>
      <c r="D16" s="8">
        <f t="shared" si="3"/>
        <v>77.637777777777757</v>
      </c>
      <c r="E16" s="47">
        <f>+'Item 254 PCC 1.25"'!D41</f>
        <v>237.63777777777776</v>
      </c>
      <c r="F16" s="25" t="s">
        <v>4</v>
      </c>
    </row>
    <row r="17" spans="1:6" x14ac:dyDescent="0.25">
      <c r="A17" s="23">
        <v>302</v>
      </c>
      <c r="B17" s="1" t="s">
        <v>125</v>
      </c>
      <c r="C17" s="8">
        <f t="shared" si="2"/>
        <v>7708</v>
      </c>
      <c r="D17" s="8">
        <f t="shared" si="3"/>
        <v>3795.2341037037022</v>
      </c>
      <c r="E17" s="47">
        <f>'Item 302'!E41+'Item 302 Variable'!E41</f>
        <v>11503.234103703702</v>
      </c>
      <c r="F17" s="25" t="s">
        <v>5</v>
      </c>
    </row>
    <row r="18" spans="1:6" x14ac:dyDescent="0.25">
      <c r="A18" s="26">
        <v>304</v>
      </c>
      <c r="B18" s="1" t="s">
        <v>90</v>
      </c>
      <c r="C18" s="8">
        <f t="shared" si="2"/>
        <v>59</v>
      </c>
      <c r="D18" s="8">
        <f t="shared" si="3"/>
        <v>27.809876543209882</v>
      </c>
      <c r="E18" s="48">
        <f>'Item 304 (4")'!E43</f>
        <v>86.809876543209882</v>
      </c>
      <c r="F18" s="25" t="s">
        <v>5</v>
      </c>
    </row>
    <row r="19" spans="1:6" x14ac:dyDescent="0.25">
      <c r="A19" s="26">
        <v>304</v>
      </c>
      <c r="B19" s="1" t="s">
        <v>6</v>
      </c>
      <c r="C19" s="8">
        <f t="shared" si="2"/>
        <v>4794</v>
      </c>
      <c r="D19" s="8">
        <f t="shared" si="3"/>
        <v>2360.3549999999987</v>
      </c>
      <c r="E19" s="48">
        <f>'Item 304 (6")'!E43</f>
        <v>7154.3549999999987</v>
      </c>
      <c r="F19" s="25" t="s">
        <v>5</v>
      </c>
    </row>
    <row r="20" spans="1:6" x14ac:dyDescent="0.25">
      <c r="A20" s="26">
        <v>304</v>
      </c>
      <c r="B20" s="1" t="s">
        <v>104</v>
      </c>
      <c r="C20" s="8">
        <f t="shared" si="2"/>
        <v>25</v>
      </c>
      <c r="D20" s="8">
        <f t="shared" si="3"/>
        <v>11.432962962962968</v>
      </c>
      <c r="E20" s="48">
        <f>+'Item 304 (6") APP'!E43</f>
        <v>36.432962962962968</v>
      </c>
      <c r="F20" s="25" t="s">
        <v>5</v>
      </c>
    </row>
    <row r="21" spans="1:6" x14ac:dyDescent="0.25">
      <c r="A21" s="26">
        <v>304</v>
      </c>
      <c r="B21" s="1" t="s">
        <v>29</v>
      </c>
      <c r="C21" s="8">
        <f t="shared" si="2"/>
        <v>6</v>
      </c>
      <c r="D21" s="8">
        <f t="shared" si="3"/>
        <v>1.4814814814814818</v>
      </c>
      <c r="E21" s="48">
        <f>'Item 304 (8")'!E24</f>
        <v>7.4814814814814818</v>
      </c>
      <c r="F21" s="25" t="s">
        <v>5</v>
      </c>
    </row>
    <row r="22" spans="1:6" x14ac:dyDescent="0.25">
      <c r="A22" s="26">
        <v>304</v>
      </c>
      <c r="B22" s="1" t="s">
        <v>47</v>
      </c>
      <c r="C22" s="8">
        <f t="shared" si="2"/>
        <v>222</v>
      </c>
      <c r="D22" s="8">
        <f t="shared" si="3"/>
        <v>109.0296296296296</v>
      </c>
      <c r="E22" s="47">
        <f>'Item 304 12" APP'!E29</f>
        <v>331.0296296296296</v>
      </c>
      <c r="F22" s="24" t="s">
        <v>5</v>
      </c>
    </row>
    <row r="23" spans="1:6" ht="15" customHeight="1" x14ac:dyDescent="0.25">
      <c r="A23" s="23">
        <v>407</v>
      </c>
      <c r="B23" s="1" t="s">
        <v>20</v>
      </c>
      <c r="C23" s="8">
        <f t="shared" si="2"/>
        <v>5156</v>
      </c>
      <c r="D23" s="8">
        <f t="shared" si="3"/>
        <v>2538.9681</v>
      </c>
      <c r="E23" s="47">
        <f>+'Item 407 - Intermediate'!E42+'Item 407 - Base'!E42+'Item 407 - Base lift'!E42</f>
        <v>7694.9681</v>
      </c>
      <c r="F23" s="24" t="s">
        <v>7</v>
      </c>
    </row>
    <row r="24" spans="1:6" ht="15" customHeight="1" x14ac:dyDescent="0.25">
      <c r="A24" s="23">
        <v>407</v>
      </c>
      <c r="B24" s="1" t="s">
        <v>23</v>
      </c>
      <c r="C24" s="8">
        <f t="shared" si="2"/>
        <v>116</v>
      </c>
      <c r="D24" s="8">
        <f t="shared" si="3"/>
        <v>55.686844444444461</v>
      </c>
      <c r="E24" s="47">
        <f>'Item 407 - 702.13'!E42</f>
        <v>171.68684444444446</v>
      </c>
      <c r="F24" s="24" t="s">
        <v>7</v>
      </c>
    </row>
    <row r="25" spans="1:6" ht="15" customHeight="1" x14ac:dyDescent="0.25">
      <c r="A25" s="23">
        <v>441</v>
      </c>
      <c r="B25" s="38" t="s">
        <v>32</v>
      </c>
      <c r="C25" s="8">
        <f t="shared" si="2"/>
        <v>56</v>
      </c>
      <c r="D25" s="8">
        <f t="shared" si="3"/>
        <v>26.932095561925919</v>
      </c>
      <c r="E25" s="47">
        <f>'Item 441 (S,C,),Type 1'!E41</f>
        <v>82.932095561925919</v>
      </c>
      <c r="F25" s="25" t="s">
        <v>5</v>
      </c>
    </row>
    <row r="26" spans="1:6" ht="15" customHeight="1" x14ac:dyDescent="0.25">
      <c r="A26" s="23">
        <v>441</v>
      </c>
      <c r="B26" s="38" t="s">
        <v>33</v>
      </c>
      <c r="C26" s="8">
        <f t="shared" si="2"/>
        <v>31</v>
      </c>
      <c r="D26" s="8">
        <f t="shared" si="3"/>
        <v>15.028240740740742</v>
      </c>
      <c r="E26" s="47">
        <f>'Item 441 (I,C,),Type 2'!E41</f>
        <v>46.028240740740742</v>
      </c>
      <c r="F26" s="25" t="s">
        <v>5</v>
      </c>
    </row>
    <row r="27" spans="1:6" ht="15" customHeight="1" x14ac:dyDescent="0.25">
      <c r="A27" s="23">
        <v>441</v>
      </c>
      <c r="B27" s="38" t="s">
        <v>34</v>
      </c>
      <c r="C27" s="8">
        <f t="shared" si="2"/>
        <v>6</v>
      </c>
      <c r="D27" s="8">
        <f t="shared" si="3"/>
        <v>2.6703703703703709</v>
      </c>
      <c r="E27" s="47">
        <f>'Item 441 (I,C,),Type 1'!E41</f>
        <v>8.6703703703703709</v>
      </c>
      <c r="F27" s="25" t="s">
        <v>5</v>
      </c>
    </row>
    <row r="28" spans="1:6" x14ac:dyDescent="0.25">
      <c r="A28" s="23">
        <v>442</v>
      </c>
      <c r="B28" s="38" t="s">
        <v>91</v>
      </c>
      <c r="C28" s="8">
        <f t="shared" si="2"/>
        <v>896</v>
      </c>
      <c r="D28" s="8">
        <f t="shared" si="3"/>
        <v>440.35833333333335</v>
      </c>
      <c r="E28" s="47">
        <f>'Item 442 (S,C,) A'!E42</f>
        <v>1336.3583333333333</v>
      </c>
      <c r="F28" s="25" t="s">
        <v>5</v>
      </c>
    </row>
    <row r="29" spans="1:6" x14ac:dyDescent="0.25">
      <c r="A29" s="23">
        <v>442</v>
      </c>
      <c r="B29" s="38" t="s">
        <v>61</v>
      </c>
      <c r="C29" s="8">
        <f t="shared" si="2"/>
        <v>218</v>
      </c>
      <c r="D29" s="8">
        <f t="shared" si="3"/>
        <v>106.87958333333336</v>
      </c>
      <c r="E29" s="47">
        <f>'Item 442 (S,C,) B'!E43</f>
        <v>324.87958333333336</v>
      </c>
      <c r="F29" s="25" t="s">
        <v>5</v>
      </c>
    </row>
    <row r="30" spans="1:6" x14ac:dyDescent="0.25">
      <c r="A30" s="23">
        <v>442</v>
      </c>
      <c r="B30" s="38" t="s">
        <v>123</v>
      </c>
      <c r="C30" s="8">
        <f t="shared" si="2"/>
        <v>1485</v>
      </c>
      <c r="D30" s="8">
        <f t="shared" si="3"/>
        <v>729.95620912728373</v>
      </c>
      <c r="E30" s="47">
        <f>'Item 442 (I,C, 12.5mm)'!E43</f>
        <v>2214.9562091272837</v>
      </c>
      <c r="F30" s="25" t="s">
        <v>5</v>
      </c>
    </row>
    <row r="31" spans="1:6" x14ac:dyDescent="0.25">
      <c r="A31" s="23">
        <v>442</v>
      </c>
      <c r="B31" s="1" t="s">
        <v>35</v>
      </c>
      <c r="C31" s="8">
        <f t="shared" si="2"/>
        <v>2380</v>
      </c>
      <c r="D31" s="8">
        <f t="shared" si="3"/>
        <v>1171.3145424606173</v>
      </c>
      <c r="E31" s="47">
        <f>+E30+E28</f>
        <v>3551.3145424606173</v>
      </c>
      <c r="F31" s="25" t="s">
        <v>5</v>
      </c>
    </row>
    <row r="32" spans="1:6" x14ac:dyDescent="0.25">
      <c r="A32" s="23">
        <v>305</v>
      </c>
      <c r="B32" s="1" t="s">
        <v>118</v>
      </c>
      <c r="C32" s="8">
        <f t="shared" si="2"/>
        <v>524</v>
      </c>
      <c r="D32" s="8">
        <f t="shared" si="3"/>
        <v>257.28888888888889</v>
      </c>
      <c r="E32" s="47">
        <f>'Item 305 (6")'!D41</f>
        <v>781.28888888888889</v>
      </c>
      <c r="F32" s="25" t="s">
        <v>4</v>
      </c>
    </row>
    <row r="33" spans="1:6" x14ac:dyDescent="0.25">
      <c r="A33" s="23">
        <v>305</v>
      </c>
      <c r="B33" s="1" t="s">
        <v>119</v>
      </c>
      <c r="C33" s="8">
        <f t="shared" si="2"/>
        <v>118</v>
      </c>
      <c r="D33" s="8">
        <f t="shared" si="3"/>
        <v>58.088888888888874</v>
      </c>
      <c r="E33" s="47">
        <f>'Item 305 (7")'!D41</f>
        <v>176.08888888888887</v>
      </c>
      <c r="F33" s="25" t="s">
        <v>4</v>
      </c>
    </row>
    <row r="34" spans="1:6" x14ac:dyDescent="0.25">
      <c r="A34" s="23">
        <v>305</v>
      </c>
      <c r="B34" s="1" t="s">
        <v>120</v>
      </c>
      <c r="C34" s="8">
        <f t="shared" si="2"/>
        <v>635</v>
      </c>
      <c r="D34" s="8">
        <f t="shared" si="3"/>
        <v>311.86666666666656</v>
      </c>
      <c r="E34" s="47">
        <f>'Item 305 (8")'!D41</f>
        <v>946.86666666666656</v>
      </c>
      <c r="F34" s="25" t="s">
        <v>4</v>
      </c>
    </row>
    <row r="35" spans="1:6" x14ac:dyDescent="0.25">
      <c r="A35" s="23">
        <v>305</v>
      </c>
      <c r="B35" s="1" t="s">
        <v>127</v>
      </c>
      <c r="C35" s="8">
        <f t="shared" ref="C35" si="6">ROUNDUP(((E35)*0.67),0)</f>
        <v>540</v>
      </c>
      <c r="D35" s="8">
        <f t="shared" ref="D35" si="7">(E35-C35)</f>
        <v>264.53222222222223</v>
      </c>
      <c r="E35" s="49">
        <f>+'Item 305 (9")'!D41</f>
        <v>804.53222222222223</v>
      </c>
      <c r="F35" s="25" t="s">
        <v>4</v>
      </c>
    </row>
    <row r="36" spans="1:6" x14ac:dyDescent="0.25">
      <c r="A36" s="27">
        <v>452</v>
      </c>
      <c r="B36" s="17" t="s">
        <v>121</v>
      </c>
      <c r="C36" s="8">
        <f t="shared" si="2"/>
        <v>655</v>
      </c>
      <c r="D36" s="8">
        <f t="shared" si="3"/>
        <v>321.58888888888885</v>
      </c>
      <c r="E36" s="49">
        <f>'Item 452 (4")'!D41</f>
        <v>976.58888888888885</v>
      </c>
      <c r="F36" s="28" t="s">
        <v>4</v>
      </c>
    </row>
    <row r="37" spans="1:6" x14ac:dyDescent="0.25">
      <c r="A37" s="27">
        <v>451</v>
      </c>
      <c r="B37" s="17" t="s">
        <v>126</v>
      </c>
      <c r="C37" s="8">
        <f t="shared" si="2"/>
        <v>110</v>
      </c>
      <c r="D37" s="8">
        <f t="shared" si="3"/>
        <v>53.02222222222224</v>
      </c>
      <c r="E37" s="49">
        <f>'Item 451 (8")'!D41</f>
        <v>163.02222222222224</v>
      </c>
      <c r="F37" s="28" t="s">
        <v>4</v>
      </c>
    </row>
    <row r="38" spans="1:6" x14ac:dyDescent="0.25">
      <c r="A38" s="27">
        <v>511</v>
      </c>
      <c r="B38" s="17" t="s">
        <v>105</v>
      </c>
      <c r="C38" s="8">
        <f t="shared" si="2"/>
        <v>37</v>
      </c>
      <c r="D38" s="8">
        <f t="shared" si="3"/>
        <v>17.649444444444448</v>
      </c>
      <c r="E38" s="49">
        <f>+'Item 511 Con Sub-Str APP'!E29</f>
        <v>54.649444444444448</v>
      </c>
      <c r="F38" s="25" t="s">
        <v>5</v>
      </c>
    </row>
    <row r="39" spans="1:6" x14ac:dyDescent="0.25">
      <c r="A39" s="23">
        <v>601</v>
      </c>
      <c r="B39" s="1" t="s">
        <v>92</v>
      </c>
      <c r="C39" s="8">
        <f t="shared" si="2"/>
        <v>726</v>
      </c>
      <c r="D39" s="8">
        <f t="shared" si="3"/>
        <v>356.19999999999982</v>
      </c>
      <c r="E39" s="47">
        <f>'Item 601 RIPRAP W Grout'!D41</f>
        <v>1082.1999999999998</v>
      </c>
      <c r="F39" s="28" t="s">
        <v>4</v>
      </c>
    </row>
    <row r="40" spans="1:6" x14ac:dyDescent="0.25">
      <c r="A40" s="27">
        <v>608</v>
      </c>
      <c r="B40" s="17" t="s">
        <v>93</v>
      </c>
      <c r="C40" s="8">
        <f t="shared" si="2"/>
        <v>4712</v>
      </c>
      <c r="D40" s="8">
        <f t="shared" si="3"/>
        <v>2319.6000000000004</v>
      </c>
      <c r="E40" s="49">
        <f>'Item 608 Walkway Pavers'!D23</f>
        <v>7031.6</v>
      </c>
      <c r="F40" s="28" t="s">
        <v>124</v>
      </c>
    </row>
    <row r="41" spans="1:6" x14ac:dyDescent="0.25">
      <c r="A41" s="27">
        <v>826</v>
      </c>
      <c r="B41" s="38" t="s">
        <v>115</v>
      </c>
      <c r="C41" s="8">
        <f t="shared" si="2"/>
        <v>2</v>
      </c>
      <c r="D41" s="8">
        <f t="shared" si="3"/>
        <v>0.94847926433333285</v>
      </c>
      <c r="E41" s="49">
        <f>+'Item 826'!E39</f>
        <v>2.9484792643333328</v>
      </c>
      <c r="F41" s="25" t="s">
        <v>5</v>
      </c>
    </row>
    <row r="42" spans="1:6" ht="15.75" thickBot="1" x14ac:dyDescent="0.3">
      <c r="A42" s="57">
        <v>872</v>
      </c>
      <c r="B42" s="58" t="s">
        <v>96</v>
      </c>
      <c r="C42" s="59">
        <f t="shared" si="2"/>
        <v>15973</v>
      </c>
      <c r="D42" s="59">
        <f t="shared" si="3"/>
        <v>7867</v>
      </c>
      <c r="E42" s="60">
        <f>+'Item 872'!D40</f>
        <v>23840</v>
      </c>
      <c r="F42" s="61" t="s">
        <v>97</v>
      </c>
    </row>
  </sheetData>
  <pageMargins left="0.7" right="0.7" top="0.75" bottom="0.75" header="0.3" footer="0.3"/>
  <pageSetup scale="80" orientation="landscape" r:id="rId1"/>
  <headerFooter>
    <oddHeader>&amp;L&amp;"-,Bold"&amp;16Summary of Total Pavement Items for Project 6A, FRA-70-13.10, PID 77372</oddHeader>
    <oddFooter>&amp;CPrepared by ms consultants &amp;D&amp;RPage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opLeftCell="A10" zoomScaleNormal="70" zoomScalePageLayoutView="70" workbookViewId="0">
      <selection activeCell="C16" sqref="C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38.25" customHeight="1" x14ac:dyDescent="0.25">
      <c r="A1" s="63" t="s">
        <v>9</v>
      </c>
      <c r="B1" s="63" t="s">
        <v>10</v>
      </c>
      <c r="C1" s="63" t="s">
        <v>8</v>
      </c>
      <c r="D1" s="63" t="s">
        <v>12</v>
      </c>
    </row>
    <row r="2" spans="1:4" ht="36.75" customHeight="1" x14ac:dyDescent="0.25">
      <c r="A2" s="63"/>
      <c r="B2" s="63"/>
      <c r="C2" s="63"/>
      <c r="D2" s="63"/>
    </row>
    <row r="3" spans="1:4" ht="18.75" x14ac:dyDescent="0.25">
      <c r="A3" s="9" t="s">
        <v>24</v>
      </c>
      <c r="B3" s="9"/>
      <c r="C3" s="9"/>
      <c r="D3" s="9"/>
    </row>
    <row r="4" spans="1:4" x14ac:dyDescent="0.25">
      <c r="A4" s="41" t="s">
        <v>62</v>
      </c>
      <c r="B4" s="3" t="s">
        <v>63</v>
      </c>
      <c r="C4" s="3">
        <v>20978.9</v>
      </c>
      <c r="D4" s="3">
        <f>+C4/9</f>
        <v>2330.9888888888891</v>
      </c>
    </row>
    <row r="5" spans="1:4" x14ac:dyDescent="0.25">
      <c r="A5" s="41" t="s">
        <v>64</v>
      </c>
      <c r="B5" s="3" t="s">
        <v>65</v>
      </c>
      <c r="C5" s="3">
        <v>32157.1</v>
      </c>
      <c r="D5" s="3">
        <f>+C5/9</f>
        <v>3573.0111111111109</v>
      </c>
    </row>
    <row r="6" spans="1:4" x14ac:dyDescent="0.25">
      <c r="A6" s="41" t="s">
        <v>66</v>
      </c>
      <c r="B6" s="3" t="s">
        <v>67</v>
      </c>
      <c r="C6" s="3">
        <v>33102.300000000003</v>
      </c>
      <c r="D6" s="3">
        <f>+C6/9</f>
        <v>3678.0333333333338</v>
      </c>
    </row>
    <row r="7" spans="1:4" x14ac:dyDescent="0.25">
      <c r="A7" s="41" t="s">
        <v>68</v>
      </c>
      <c r="B7" s="3" t="s">
        <v>69</v>
      </c>
      <c r="C7" s="3">
        <v>8617.5</v>
      </c>
      <c r="D7" s="3">
        <f>+C7/9</f>
        <v>957.5</v>
      </c>
    </row>
    <row r="8" spans="1:4" x14ac:dyDescent="0.25">
      <c r="A8" s="41" t="s">
        <v>64</v>
      </c>
      <c r="B8" s="3" t="s">
        <v>71</v>
      </c>
      <c r="C8" s="3">
        <v>25413</v>
      </c>
      <c r="D8" s="3">
        <f>+C8/9</f>
        <v>2823.6666666666665</v>
      </c>
    </row>
    <row r="9" spans="1:4" x14ac:dyDescent="0.25">
      <c r="A9" s="41" t="s">
        <v>66</v>
      </c>
      <c r="B9" s="3" t="s">
        <v>72</v>
      </c>
      <c r="C9" s="3">
        <v>24067.5</v>
      </c>
      <c r="D9" s="3">
        <f t="shared" ref="D9:D14" si="0">+C9/9</f>
        <v>2674.1666666666665</v>
      </c>
    </row>
    <row r="10" spans="1:4" x14ac:dyDescent="0.25">
      <c r="A10" s="41" t="s">
        <v>68</v>
      </c>
      <c r="B10" s="3" t="s">
        <v>70</v>
      </c>
      <c r="C10" s="3">
        <v>9669.7999999999993</v>
      </c>
      <c r="D10" s="3">
        <f t="shared" si="0"/>
        <v>1074.4222222222222</v>
      </c>
    </row>
    <row r="11" spans="1:4" x14ac:dyDescent="0.25">
      <c r="A11" s="41" t="s">
        <v>64</v>
      </c>
      <c r="B11" s="3" t="s">
        <v>88</v>
      </c>
      <c r="C11" s="3">
        <v>32197.5</v>
      </c>
      <c r="D11" s="3">
        <f t="shared" si="0"/>
        <v>3577.5</v>
      </c>
    </row>
    <row r="12" spans="1:4" x14ac:dyDescent="0.25">
      <c r="A12" s="41" t="s">
        <v>74</v>
      </c>
      <c r="B12" s="3" t="s">
        <v>75</v>
      </c>
      <c r="C12" s="3">
        <v>13147.7</v>
      </c>
      <c r="D12" s="3">
        <f t="shared" si="0"/>
        <v>1460.8555555555556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>
        <v>15396.7</v>
      </c>
      <c r="D14" s="3">
        <f t="shared" si="0"/>
        <v>1710.7444444444445</v>
      </c>
    </row>
    <row r="15" spans="1:4" x14ac:dyDescent="0.25">
      <c r="A15" s="41" t="s">
        <v>80</v>
      </c>
      <c r="B15" s="3" t="s">
        <v>81</v>
      </c>
      <c r="C15" s="3">
        <v>12781.6</v>
      </c>
      <c r="D15" s="3">
        <f>+C15/9</f>
        <v>1420.1777777777779</v>
      </c>
    </row>
    <row r="16" spans="1:4" x14ac:dyDescent="0.25">
      <c r="A16" s="41" t="s">
        <v>128</v>
      </c>
      <c r="B16" s="3" t="s">
        <v>129</v>
      </c>
      <c r="C16" s="3">
        <v>7837.97</v>
      </c>
      <c r="D16" s="3">
        <f>+C16/9</f>
        <v>870.88555555555558</v>
      </c>
    </row>
    <row r="17" spans="1:7" ht="18.75" x14ac:dyDescent="0.25">
      <c r="A17" s="42" t="s">
        <v>25</v>
      </c>
      <c r="B17" s="3"/>
      <c r="C17" s="3"/>
      <c r="D17" s="3"/>
    </row>
    <row r="18" spans="1:7" x14ac:dyDescent="0.25">
      <c r="A18" s="41" t="s">
        <v>82</v>
      </c>
      <c r="B18" s="3" t="s">
        <v>83</v>
      </c>
      <c r="C18" s="3">
        <v>0</v>
      </c>
      <c r="D18" s="3">
        <f>+C18/9</f>
        <v>0</v>
      </c>
    </row>
    <row r="19" spans="1:7" x14ac:dyDescent="0.25">
      <c r="A19" s="41" t="s">
        <v>84</v>
      </c>
      <c r="B19" s="3" t="s">
        <v>85</v>
      </c>
      <c r="C19" s="3">
        <v>25560.799999999999</v>
      </c>
      <c r="D19" s="3">
        <f>+C19/9</f>
        <v>2840.088888888889</v>
      </c>
    </row>
    <row r="20" spans="1:7" x14ac:dyDescent="0.25">
      <c r="A20" s="41" t="s">
        <v>86</v>
      </c>
      <c r="B20" s="3" t="s">
        <v>87</v>
      </c>
      <c r="C20" s="44">
        <v>1584.78</v>
      </c>
      <c r="D20" s="3">
        <f>+C20/9</f>
        <v>176.08666666666667</v>
      </c>
    </row>
    <row r="21" spans="1:7" ht="18.75" x14ac:dyDescent="0.25">
      <c r="A21" s="42" t="s">
        <v>26</v>
      </c>
      <c r="B21" s="3"/>
      <c r="C21" s="3"/>
      <c r="D21" s="3"/>
    </row>
    <row r="22" spans="1:7" x14ac:dyDescent="0.25">
      <c r="A22" s="41" t="s">
        <v>51</v>
      </c>
      <c r="B22" s="3" t="s">
        <v>52</v>
      </c>
      <c r="C22" s="3">
        <v>1467.2</v>
      </c>
      <c r="D22" s="3">
        <f>+C22/9</f>
        <v>163.02222222222224</v>
      </c>
    </row>
    <row r="23" spans="1:7" x14ac:dyDescent="0.25">
      <c r="A23" s="41" t="s">
        <v>27</v>
      </c>
      <c r="B23" s="3" t="s">
        <v>28</v>
      </c>
      <c r="C23" s="3">
        <v>303</v>
      </c>
      <c r="D23" s="3">
        <f>+C23/9</f>
        <v>33.666666666666664</v>
      </c>
    </row>
    <row r="24" spans="1:7" x14ac:dyDescent="0.25">
      <c r="A24" s="2" t="s">
        <v>102</v>
      </c>
      <c r="B24" s="3" t="s">
        <v>103</v>
      </c>
      <c r="C24" s="3">
        <v>1967.38</v>
      </c>
      <c r="D24" s="3">
        <f>+C24/9</f>
        <v>218.59777777777779</v>
      </c>
    </row>
    <row r="25" spans="1:7" x14ac:dyDescent="0.25">
      <c r="A25" s="2"/>
      <c r="B25" s="3"/>
      <c r="C25" s="3"/>
      <c r="D25" s="3"/>
    </row>
    <row r="26" spans="1:7" x14ac:dyDescent="0.25">
      <c r="A26" s="2"/>
      <c r="B26" s="3"/>
      <c r="C26" s="3"/>
      <c r="D26" s="3"/>
    </row>
    <row r="27" spans="1:7" x14ac:dyDescent="0.25">
      <c r="A27" s="2"/>
      <c r="B27" s="3"/>
      <c r="C27" s="3"/>
      <c r="D27" s="3"/>
    </row>
    <row r="28" spans="1:7" x14ac:dyDescent="0.25">
      <c r="A28" s="2"/>
      <c r="B28" s="3"/>
      <c r="C28" s="3"/>
      <c r="D28" s="3"/>
    </row>
    <row r="29" spans="1:7" x14ac:dyDescent="0.25">
      <c r="A29" s="2"/>
      <c r="B29" s="3"/>
      <c r="C29" s="3"/>
      <c r="D29" s="3"/>
    </row>
    <row r="30" spans="1:7" x14ac:dyDescent="0.25">
      <c r="A30" s="2"/>
      <c r="B30" s="3"/>
      <c r="C30" s="3"/>
      <c r="D30" s="3"/>
    </row>
    <row r="31" spans="1:7" x14ac:dyDescent="0.25">
      <c r="A31" s="2"/>
      <c r="B31" s="3"/>
      <c r="C31" s="3"/>
      <c r="D31" s="3"/>
      <c r="G31" s="19"/>
    </row>
    <row r="32" spans="1:7" ht="18.75" x14ac:dyDescent="0.25">
      <c r="A32" s="9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x14ac:dyDescent="0.25">
      <c r="A41" s="2"/>
      <c r="B41" s="3"/>
      <c r="C41" s="3"/>
      <c r="D41" s="3"/>
    </row>
    <row r="42" spans="1:4" ht="15.75" x14ac:dyDescent="0.25">
      <c r="C42" s="4" t="s">
        <v>11</v>
      </c>
      <c r="D42" s="5">
        <f>+SUM(D4:D41)</f>
        <v>29583.414444444443</v>
      </c>
    </row>
    <row r="47" spans="1:4" x14ac:dyDescent="0.25">
      <c r="D47" s="29"/>
    </row>
  </sheetData>
  <mergeCells count="4">
    <mergeCell ref="B1:B2"/>
    <mergeCell ref="C1:C2"/>
    <mergeCell ref="D1:D2"/>
    <mergeCell ref="A1:A2"/>
  </mergeCells>
  <pageMargins left="0.7" right="0.7" top="0.75" bottom="0.75" header="0.3" footer="0.3"/>
  <pageSetup orientation="portrait" r:id="rId1"/>
  <headerFooter>
    <oddHeader>&amp;L&amp;"-,Bold"&amp;14Item 204 - Subgrade Compaction</oddHeader>
    <oddFooter xml:space="preserve">&amp;CPrepared by ms consultants &amp;D&amp;RPage 2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Normal="100" workbookViewId="0">
      <selection activeCell="C21" sqref="C21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  <col min="5" max="5" width="17.140625" customWidth="1"/>
  </cols>
  <sheetData>
    <row r="1" spans="1:5" ht="38.25" customHeight="1" x14ac:dyDescent="0.25">
      <c r="A1" s="63" t="s">
        <v>9</v>
      </c>
      <c r="B1" s="63" t="s">
        <v>10</v>
      </c>
      <c r="C1" s="63" t="s">
        <v>8</v>
      </c>
      <c r="D1" s="64" t="s">
        <v>41</v>
      </c>
      <c r="E1" s="63" t="s">
        <v>42</v>
      </c>
    </row>
    <row r="2" spans="1:5" ht="36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18"/>
      <c r="D3" s="18"/>
      <c r="E3" s="18"/>
    </row>
    <row r="4" spans="1:5" x14ac:dyDescent="0.25">
      <c r="A4" s="41" t="s">
        <v>62</v>
      </c>
      <c r="B4" s="3" t="s">
        <v>63</v>
      </c>
      <c r="C4" s="3"/>
      <c r="D4" s="3">
        <v>0.5</v>
      </c>
      <c r="E4" s="3">
        <f>+(C4*D4)/27</f>
        <v>0</v>
      </c>
    </row>
    <row r="5" spans="1:5" x14ac:dyDescent="0.25">
      <c r="A5" s="41" t="s">
        <v>64</v>
      </c>
      <c r="B5" s="3" t="s">
        <v>65</v>
      </c>
      <c r="C5" s="3"/>
      <c r="D5" s="3">
        <v>0.5</v>
      </c>
      <c r="E5" s="3">
        <f>+(C5*D5)/27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/>
    </row>
    <row r="7" spans="1:5" x14ac:dyDescent="0.25">
      <c r="A7" s="41" t="s">
        <v>68</v>
      </c>
      <c r="B7" s="3" t="s">
        <v>69</v>
      </c>
      <c r="C7" s="3"/>
      <c r="D7" s="3">
        <v>0.5</v>
      </c>
      <c r="E7" s="3">
        <f>+(C7*D7)/27</f>
        <v>0</v>
      </c>
    </row>
    <row r="8" spans="1:5" x14ac:dyDescent="0.25">
      <c r="A8" s="41" t="s">
        <v>64</v>
      </c>
      <c r="B8" s="3" t="s">
        <v>71</v>
      </c>
      <c r="C8" s="3"/>
      <c r="D8" s="3">
        <v>0.5</v>
      </c>
      <c r="E8" s="3">
        <f t="shared" ref="E8:E23" si="0">+(C8*D8)/27</f>
        <v>0</v>
      </c>
    </row>
    <row r="9" spans="1:5" x14ac:dyDescent="0.25">
      <c r="A9" s="41" t="s">
        <v>66</v>
      </c>
      <c r="B9" s="3" t="s">
        <v>72</v>
      </c>
      <c r="C9" s="3"/>
      <c r="D9" s="3">
        <v>0.5</v>
      </c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>
        <v>0.5</v>
      </c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>
        <v>0.5</v>
      </c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>
        <v>0.5</v>
      </c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>
        <v>0.5</v>
      </c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>
        <v>0.5</v>
      </c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>
        <v>0.5</v>
      </c>
      <c r="E16" s="3">
        <f t="shared" si="0"/>
        <v>0</v>
      </c>
    </row>
    <row r="17" spans="1:5" x14ac:dyDescent="0.25">
      <c r="A17" s="41" t="s">
        <v>82</v>
      </c>
      <c r="B17" s="3" t="s">
        <v>83</v>
      </c>
      <c r="C17" s="3">
        <v>9286.36</v>
      </c>
      <c r="D17" s="3">
        <v>0.5</v>
      </c>
      <c r="E17" s="3">
        <f t="shared" si="0"/>
        <v>171.96962962962965</v>
      </c>
    </row>
    <row r="18" spans="1:5" x14ac:dyDescent="0.25">
      <c r="A18" s="41" t="s">
        <v>84</v>
      </c>
      <c r="B18" s="3" t="s">
        <v>85</v>
      </c>
      <c r="C18" s="3"/>
      <c r="D18" s="3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/>
    </row>
    <row r="21" spans="1:5" x14ac:dyDescent="0.25">
      <c r="A21" s="41" t="s">
        <v>51</v>
      </c>
      <c r="B21" s="3" t="s">
        <v>52</v>
      </c>
      <c r="C21" s="3"/>
      <c r="D21" s="3">
        <v>0.5</v>
      </c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3">
        <v>0.5</v>
      </c>
      <c r="E22" s="3">
        <f t="shared" si="0"/>
        <v>0</v>
      </c>
    </row>
    <row r="23" spans="1:5" x14ac:dyDescent="0.25">
      <c r="A23" s="2" t="s">
        <v>102</v>
      </c>
      <c r="B23" s="3" t="s">
        <v>103</v>
      </c>
      <c r="C23" s="3">
        <v>0</v>
      </c>
      <c r="D23" s="3">
        <v>0</v>
      </c>
      <c r="E23" s="3">
        <f t="shared" si="0"/>
        <v>0</v>
      </c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ht="15.75" x14ac:dyDescent="0.25">
      <c r="C29" s="4" t="s">
        <v>11</v>
      </c>
      <c r="D29" s="4"/>
      <c r="E29" s="5">
        <f>+SUM(E4:E28)</f>
        <v>171.96962962962965</v>
      </c>
    </row>
    <row r="48" spans="3:5" x14ac:dyDescent="0.25">
      <c r="C48" s="32"/>
      <c r="D48" s="32"/>
      <c r="E48" s="33"/>
    </row>
  </sheetData>
  <mergeCells count="5">
    <mergeCell ref="A1:A2"/>
    <mergeCell ref="B1:B2"/>
    <mergeCell ref="C1:C2"/>
    <mergeCell ref="E1:E2"/>
    <mergeCell ref="D1:D2"/>
  </mergeCells>
  <pageMargins left="0.7" right="0.7" top="0.75" bottom="0.75" header="0.3" footer="0.3"/>
  <pageSetup scale="90" orientation="portrait" r:id="rId1"/>
  <headerFooter>
    <oddHeader>&amp;L&amp;"-,Bold"&amp;14Item 204 - Excavation of Subgrade, As Per Plan</oddHeader>
    <oddFooter>&amp;CPrepared by ms consultants &amp;D&amp;RPage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topLeftCell="A4" zoomScaleNormal="100" workbookViewId="0">
      <selection activeCell="D28" sqref="D23:D28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38.25" customHeight="1" x14ac:dyDescent="0.25">
      <c r="A1" s="63" t="s">
        <v>9</v>
      </c>
      <c r="B1" s="63" t="s">
        <v>10</v>
      </c>
      <c r="C1" s="63" t="s">
        <v>8</v>
      </c>
      <c r="D1" s="63" t="s">
        <v>12</v>
      </c>
    </row>
    <row r="2" spans="1:4" ht="36.75" customHeight="1" x14ac:dyDescent="0.25">
      <c r="A2" s="63"/>
      <c r="B2" s="63"/>
      <c r="C2" s="63"/>
      <c r="D2" s="63"/>
    </row>
    <row r="3" spans="1:4" ht="18.75" x14ac:dyDescent="0.25">
      <c r="A3" s="40" t="s">
        <v>24</v>
      </c>
      <c r="B3" s="40"/>
      <c r="C3" s="40"/>
      <c r="D3" s="40"/>
    </row>
    <row r="4" spans="1:4" x14ac:dyDescent="0.25">
      <c r="A4" s="41" t="s">
        <v>62</v>
      </c>
      <c r="B4" s="3" t="s">
        <v>63</v>
      </c>
      <c r="C4" s="3">
        <f>+'Item 204 Excavation APP'!C4</f>
        <v>0</v>
      </c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>
        <f>+'Item 204 Excavation APP'!C5</f>
        <v>0</v>
      </c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/>
    </row>
    <row r="7" spans="1:4" x14ac:dyDescent="0.25">
      <c r="A7" s="41" t="s">
        <v>68</v>
      </c>
      <c r="B7" s="3" t="s">
        <v>69</v>
      </c>
      <c r="C7" s="3">
        <f>+'Item 204 Excavation APP'!C7</f>
        <v>0</v>
      </c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>
        <f>+'Item 204 Excavation APP'!C8</f>
        <v>0</v>
      </c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>
        <f>+'Item 204 Excavation APP'!C9</f>
        <v>0</v>
      </c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>
        <f>+'Item 204 Excavation APP'!C10</f>
        <v>0</v>
      </c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>
        <f>+'Item 204 Excavation APP'!C11</f>
        <v>0</v>
      </c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>
        <f>+'Item 204 Excavation APP'!C12</f>
        <v>0</v>
      </c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>
        <f>+'Item 204 Excavation APP'!C13</f>
        <v>0</v>
      </c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>
        <f>+'Item 204 Excavation APP'!C14</f>
        <v>0</v>
      </c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>
        <f>+'Item 204 Excavation APP'!C15</f>
        <v>0</v>
      </c>
      <c r="D15" s="3">
        <f t="shared" si="0"/>
        <v>0</v>
      </c>
    </row>
    <row r="16" spans="1:4" ht="18.75" x14ac:dyDescent="0.25">
      <c r="A16" s="42" t="s">
        <v>25</v>
      </c>
      <c r="B16" s="3"/>
      <c r="C16" s="3">
        <f>+'Item 204 Excavation APP'!C16</f>
        <v>0</v>
      </c>
      <c r="D16" s="3">
        <f t="shared" si="0"/>
        <v>0</v>
      </c>
    </row>
    <row r="17" spans="1:4" x14ac:dyDescent="0.25">
      <c r="A17" s="41" t="s">
        <v>82</v>
      </c>
      <c r="B17" s="3" t="s">
        <v>83</v>
      </c>
      <c r="C17" s="3">
        <f>+'Item 204 Excavation APP'!C17</f>
        <v>9286.36</v>
      </c>
      <c r="D17" s="3">
        <f t="shared" si="0"/>
        <v>1031.8177777777778</v>
      </c>
    </row>
    <row r="18" spans="1:4" x14ac:dyDescent="0.25">
      <c r="A18" s="41" t="s">
        <v>84</v>
      </c>
      <c r="B18" s="3" t="s">
        <v>85</v>
      </c>
      <c r="C18" s="3">
        <f>+'Item 204 Excavation APP'!C18</f>
        <v>0</v>
      </c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f>+'Item 204 Excavation APP'!C19</f>
        <v>0</v>
      </c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/>
    </row>
    <row r="21" spans="1:4" x14ac:dyDescent="0.25">
      <c r="A21" s="41" t="s">
        <v>51</v>
      </c>
      <c r="B21" s="3" t="s">
        <v>52</v>
      </c>
      <c r="C21" s="3">
        <f>+'Item 204 Excavation APP'!C21</f>
        <v>0</v>
      </c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>
        <f>+'Item 204 Excavation APP'!C22</f>
        <v>0</v>
      </c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ht="15.75" x14ac:dyDescent="0.25">
      <c r="C29" s="4" t="s">
        <v>11</v>
      </c>
      <c r="D29" s="3">
        <f>+SUM(D4:D28)</f>
        <v>1031.8177777777778</v>
      </c>
    </row>
    <row r="43" spans="3:4" x14ac:dyDescent="0.25">
      <c r="C43" s="32"/>
      <c r="D43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 xml:space="preserve">&amp;L&amp;"-,Bold"&amp;14Item 204 - Geotextile, As Per Plan
</oddHeader>
    <oddFooter xml:space="preserve">&amp;CPrepared by ms consultants &amp;D&amp;RPage 6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Layout" zoomScaleNormal="100" workbookViewId="0">
      <selection activeCell="A16" sqref="A16:C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3" width="16" customWidth="1"/>
    <col min="4" max="4" width="19.7109375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18</v>
      </c>
    </row>
    <row r="2" spans="1:4" ht="30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>
        <f>+'Item 204 SC'!C4</f>
        <v>20978.9</v>
      </c>
      <c r="D4" s="3">
        <f>+(C4/9)/3000</f>
        <v>0.7769962962962963</v>
      </c>
    </row>
    <row r="5" spans="1:4" x14ac:dyDescent="0.25">
      <c r="A5" s="41" t="s">
        <v>64</v>
      </c>
      <c r="B5" s="3" t="s">
        <v>65</v>
      </c>
      <c r="C5" s="3">
        <f>+'Item 204 SC'!C5</f>
        <v>32157.1</v>
      </c>
      <c r="D5" s="3">
        <f>+(C5/9)/2000</f>
        <v>1.7865055555555556</v>
      </c>
    </row>
    <row r="6" spans="1:4" x14ac:dyDescent="0.25">
      <c r="A6" s="41" t="s">
        <v>66</v>
      </c>
      <c r="B6" s="3" t="s">
        <v>67</v>
      </c>
      <c r="C6" s="3">
        <f>+'Item 204 SC'!C6</f>
        <v>33102.300000000003</v>
      </c>
      <c r="D6" s="3">
        <f>+(C6/9)/2000</f>
        <v>1.839016666666667</v>
      </c>
    </row>
    <row r="7" spans="1:4" x14ac:dyDescent="0.25">
      <c r="A7" s="41" t="s">
        <v>68</v>
      </c>
      <c r="B7" s="3" t="s">
        <v>69</v>
      </c>
      <c r="C7" s="3">
        <f>+'Item 204 SC'!C7</f>
        <v>8617.5</v>
      </c>
      <c r="D7" s="3">
        <f>+(C7/9)/3000</f>
        <v>0.31916666666666665</v>
      </c>
    </row>
    <row r="8" spans="1:4" x14ac:dyDescent="0.25">
      <c r="A8" s="41" t="s">
        <v>64</v>
      </c>
      <c r="B8" s="3" t="s">
        <v>71</v>
      </c>
      <c r="C8" s="3">
        <f>+'Item 204 SC'!C8</f>
        <v>25413</v>
      </c>
      <c r="D8" s="3">
        <f>+(C8/9)/3000</f>
        <v>0.94122222222222218</v>
      </c>
    </row>
    <row r="9" spans="1:4" x14ac:dyDescent="0.25">
      <c r="A9" s="41" t="s">
        <v>66</v>
      </c>
      <c r="B9" s="3" t="s">
        <v>72</v>
      </c>
      <c r="C9" s="3">
        <f>+'Item 204 SC'!C9</f>
        <v>24067.5</v>
      </c>
      <c r="D9" s="3">
        <f t="shared" ref="D9:D16" si="0">+(C9/9)/3000</f>
        <v>0.89138888888888879</v>
      </c>
    </row>
    <row r="10" spans="1:4" x14ac:dyDescent="0.25">
      <c r="A10" s="41" t="s">
        <v>68</v>
      </c>
      <c r="B10" s="3" t="s">
        <v>70</v>
      </c>
      <c r="C10" s="3">
        <f>+'Item 204 SC'!C10</f>
        <v>9669.7999999999993</v>
      </c>
      <c r="D10" s="3">
        <f t="shared" si="0"/>
        <v>0.35814074074074076</v>
      </c>
    </row>
    <row r="11" spans="1:4" x14ac:dyDescent="0.25">
      <c r="A11" s="41" t="s">
        <v>64</v>
      </c>
      <c r="B11" s="3" t="s">
        <v>73</v>
      </c>
      <c r="C11" s="3">
        <f>+'Item 204 SC'!C11</f>
        <v>32197.5</v>
      </c>
      <c r="D11" s="3">
        <f t="shared" si="0"/>
        <v>1.1924999999999999</v>
      </c>
    </row>
    <row r="12" spans="1:4" x14ac:dyDescent="0.25">
      <c r="A12" s="41" t="s">
        <v>74</v>
      </c>
      <c r="B12" s="3" t="s">
        <v>75</v>
      </c>
      <c r="C12" s="3">
        <f>+'Item 204 SC'!C12</f>
        <v>13147.7</v>
      </c>
      <c r="D12" s="3">
        <f t="shared" si="0"/>
        <v>0.48695185185185186</v>
      </c>
    </row>
    <row r="13" spans="1:4" x14ac:dyDescent="0.25">
      <c r="A13" s="41" t="s">
        <v>76</v>
      </c>
      <c r="B13" s="3" t="s">
        <v>78</v>
      </c>
      <c r="C13" s="3">
        <f>+'Item 204 SC'!C13</f>
        <v>0</v>
      </c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>
        <f>+'Item 204 SC'!C14</f>
        <v>15396.7</v>
      </c>
      <c r="D14" s="3">
        <f t="shared" si="0"/>
        <v>0.57024814814814817</v>
      </c>
    </row>
    <row r="15" spans="1:4" x14ac:dyDescent="0.25">
      <c r="A15" s="41" t="s">
        <v>80</v>
      </c>
      <c r="B15" s="3" t="s">
        <v>81</v>
      </c>
      <c r="C15" s="3">
        <f>+'Item 204 SC'!C15</f>
        <v>12781.6</v>
      </c>
      <c r="D15" s="3">
        <f t="shared" si="0"/>
        <v>0.47339259259259264</v>
      </c>
    </row>
    <row r="16" spans="1:4" x14ac:dyDescent="0.25">
      <c r="A16" s="41" t="s">
        <v>128</v>
      </c>
      <c r="B16" s="3" t="s">
        <v>129</v>
      </c>
      <c r="C16" s="3">
        <v>7837.97</v>
      </c>
      <c r="D16" s="3">
        <f t="shared" si="0"/>
        <v>0.29029518518518521</v>
      </c>
    </row>
    <row r="17" spans="1:4" ht="18.75" x14ac:dyDescent="0.25">
      <c r="A17" s="42" t="s">
        <v>25</v>
      </c>
      <c r="B17" s="3"/>
      <c r="C17" s="3"/>
      <c r="D17" s="3"/>
    </row>
    <row r="18" spans="1:4" x14ac:dyDescent="0.25">
      <c r="A18" s="41" t="s">
        <v>82</v>
      </c>
      <c r="B18" s="3" t="s">
        <v>83</v>
      </c>
      <c r="C18" s="3">
        <f>+'Item 204 SC'!C18</f>
        <v>0</v>
      </c>
      <c r="D18" s="3">
        <f>+(C18/9)/2000</f>
        <v>0</v>
      </c>
    </row>
    <row r="19" spans="1:4" x14ac:dyDescent="0.25">
      <c r="A19" s="41" t="s">
        <v>84</v>
      </c>
      <c r="B19" s="3" t="s">
        <v>85</v>
      </c>
      <c r="C19" s="3">
        <f>+'Item 204 SC'!C19</f>
        <v>25560.799999999999</v>
      </c>
      <c r="D19" s="3">
        <f t="shared" ref="D19:D22" si="1">+(C19/9)/2000</f>
        <v>1.4200444444444444</v>
      </c>
    </row>
    <row r="20" spans="1:4" x14ac:dyDescent="0.25">
      <c r="A20" s="41" t="s">
        <v>86</v>
      </c>
      <c r="B20" s="3" t="s">
        <v>87</v>
      </c>
      <c r="C20" s="3">
        <f>+'Item 204 SC'!C20</f>
        <v>1584.78</v>
      </c>
      <c r="D20" s="3">
        <f t="shared" si="1"/>
        <v>8.8043333333333335E-2</v>
      </c>
    </row>
    <row r="21" spans="1:4" ht="18.75" x14ac:dyDescent="0.25">
      <c r="A21" s="42" t="s">
        <v>26</v>
      </c>
      <c r="B21" s="3"/>
      <c r="C21" s="3"/>
      <c r="D21" s="3">
        <f>+(C21/9)/2000</f>
        <v>0</v>
      </c>
    </row>
    <row r="22" spans="1:4" x14ac:dyDescent="0.25">
      <c r="A22" s="41" t="s">
        <v>51</v>
      </c>
      <c r="B22" s="3" t="s">
        <v>52</v>
      </c>
      <c r="C22" s="3">
        <f>+'Item 204 SC'!C22</f>
        <v>1467.2</v>
      </c>
      <c r="D22" s="3">
        <f t="shared" si="1"/>
        <v>8.1511111111111118E-2</v>
      </c>
    </row>
    <row r="23" spans="1:4" x14ac:dyDescent="0.25">
      <c r="A23" s="41" t="s">
        <v>27</v>
      </c>
      <c r="B23" s="3" t="s">
        <v>28</v>
      </c>
      <c r="C23" s="3">
        <f>+'Item 204 SC'!C23</f>
        <v>303</v>
      </c>
      <c r="D23" s="3">
        <f>+(C23/9)/2000</f>
        <v>1.6833333333333332E-2</v>
      </c>
    </row>
    <row r="24" spans="1:4" x14ac:dyDescent="0.25">
      <c r="A24" s="2" t="s">
        <v>102</v>
      </c>
      <c r="B24" s="3" t="s">
        <v>103</v>
      </c>
      <c r="C24" s="3">
        <f>+'Item 204 SC'!C24</f>
        <v>1967.38</v>
      </c>
      <c r="D24" s="3">
        <f>+(C24/9)/2000</f>
        <v>0.10929888888888889</v>
      </c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ht="18.75" x14ac:dyDescent="0.25">
      <c r="A31" s="10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ht="15.75" x14ac:dyDescent="0.25">
      <c r="C40" s="4" t="s">
        <v>11</v>
      </c>
      <c r="D40" s="5">
        <f>+SUM(D4:D39)</f>
        <v>11.641555925925923</v>
      </c>
    </row>
    <row r="41" spans="1:4" x14ac:dyDescent="0.25">
      <c r="C41" s="32"/>
      <c r="D41" s="34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204 - Proof Rolling</oddHeader>
    <oddFooter>&amp;CPrepared by ms consultants &amp;D&amp;RPage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Layout" zoomScaleNormal="100" workbookViewId="0">
      <selection activeCell="D26" sqref="D23:D2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3" width="16" customWidth="1"/>
    <col min="4" max="4" width="19.7109375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18</v>
      </c>
    </row>
    <row r="2" spans="1:4" ht="30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>+(C4/9)/3000</f>
        <v>0</v>
      </c>
    </row>
    <row r="5" spans="1:4" x14ac:dyDescent="0.25">
      <c r="A5" s="41" t="s">
        <v>64</v>
      </c>
      <c r="B5" s="3" t="s">
        <v>65</v>
      </c>
      <c r="C5" s="3"/>
      <c r="D5" s="3">
        <f>+(C5/9)/3000</f>
        <v>0</v>
      </c>
    </row>
    <row r="6" spans="1:4" x14ac:dyDescent="0.25">
      <c r="A6" s="41" t="s">
        <v>66</v>
      </c>
      <c r="B6" s="3" t="s">
        <v>67</v>
      </c>
      <c r="C6" s="3"/>
      <c r="D6" s="3"/>
    </row>
    <row r="7" spans="1:4" x14ac:dyDescent="0.25">
      <c r="A7" s="41" t="s">
        <v>68</v>
      </c>
      <c r="B7" s="3" t="s">
        <v>69</v>
      </c>
      <c r="C7" s="3"/>
      <c r="D7" s="3">
        <f>+(C7/9)/2000</f>
        <v>0</v>
      </c>
    </row>
    <row r="8" spans="1:4" x14ac:dyDescent="0.25">
      <c r="A8" s="41" t="s">
        <v>64</v>
      </c>
      <c r="B8" s="3" t="s">
        <v>71</v>
      </c>
      <c r="C8" s="3"/>
      <c r="D8" s="3">
        <f t="shared" ref="D8:D18" si="0">+(C8/9)/2000</f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>
        <f t="shared" si="0"/>
        <v>0</v>
      </c>
    </row>
    <row r="17" spans="1:4" x14ac:dyDescent="0.25">
      <c r="A17" s="41" t="s">
        <v>82</v>
      </c>
      <c r="B17" s="3" t="s">
        <v>83</v>
      </c>
      <c r="C17" s="3">
        <f>+'Item 204 Excavation APP'!C17</f>
        <v>9286.36</v>
      </c>
      <c r="D17" s="3">
        <f t="shared" si="0"/>
        <v>0.51590888888888886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/>
      <c r="D19" s="3">
        <f t="shared" ref="D19:D22" si="1">+(C19/9)/2000</f>
        <v>0</v>
      </c>
    </row>
    <row r="20" spans="1:4" ht="18.75" x14ac:dyDescent="0.25">
      <c r="A20" s="42" t="s">
        <v>26</v>
      </c>
      <c r="B20" s="3"/>
      <c r="C20" s="3"/>
      <c r="D20" s="3"/>
    </row>
    <row r="21" spans="1:4" x14ac:dyDescent="0.25">
      <c r="A21" s="41" t="s">
        <v>51</v>
      </c>
      <c r="B21" s="3" t="s">
        <v>52</v>
      </c>
      <c r="C21" s="3"/>
      <c r="D21" s="3">
        <f t="shared" si="1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1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ht="15.75" x14ac:dyDescent="0.25">
      <c r="C27" s="4" t="s">
        <v>11</v>
      </c>
      <c r="D27" s="5">
        <f>+SUM(D4:D26)</f>
        <v>0.51590888888888886</v>
      </c>
    </row>
    <row r="42" spans="3:4" x14ac:dyDescent="0.25">
      <c r="C42" s="32"/>
      <c r="D42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204 - Proof Rolling, As Per Plan</oddHeader>
    <oddFooter>&amp;CPrepared by ms consultants &amp;D&amp;RPage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view="pageLayout" zoomScaleNormal="100" workbookViewId="0">
      <selection activeCell="E6" sqref="E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  <col min="5" max="5" width="26.7109375" customWidth="1"/>
  </cols>
  <sheetData>
    <row r="1" spans="1:5" ht="38.25" customHeight="1" x14ac:dyDescent="0.25">
      <c r="A1" s="63" t="s">
        <v>9</v>
      </c>
      <c r="B1" s="63" t="s">
        <v>10</v>
      </c>
      <c r="C1" s="63" t="s">
        <v>8</v>
      </c>
      <c r="D1" s="63" t="s">
        <v>41</v>
      </c>
      <c r="E1" s="63" t="s">
        <v>106</v>
      </c>
    </row>
    <row r="2" spans="1:5" ht="36.75" customHeight="1" x14ac:dyDescent="0.25">
      <c r="A2" s="63"/>
      <c r="B2" s="63"/>
      <c r="C2" s="63"/>
      <c r="D2" s="63"/>
      <c r="E2" s="63"/>
    </row>
    <row r="3" spans="1:5" ht="18.75" x14ac:dyDescent="0.25">
      <c r="A3" s="43" t="s">
        <v>24</v>
      </c>
      <c r="B3" s="43"/>
      <c r="C3" s="43"/>
      <c r="D3" s="43"/>
      <c r="E3" s="43"/>
    </row>
    <row r="4" spans="1:5" x14ac:dyDescent="0.25">
      <c r="A4" s="41" t="s">
        <v>62</v>
      </c>
      <c r="B4" s="3" t="s">
        <v>63</v>
      </c>
      <c r="C4" s="3">
        <f>+'Item 204 Excavation APP'!C4</f>
        <v>0</v>
      </c>
      <c r="D4" s="3"/>
      <c r="E4" s="3">
        <f>+((C4*D4*115)/2000)*0.05</f>
        <v>0</v>
      </c>
    </row>
    <row r="5" spans="1:5" x14ac:dyDescent="0.25">
      <c r="A5" s="41" t="s">
        <v>64</v>
      </c>
      <c r="B5" s="3" t="s">
        <v>65</v>
      </c>
      <c r="C5" s="3">
        <f>+'Item 204 Excavation APP'!C5</f>
        <v>0</v>
      </c>
      <c r="D5" s="3"/>
      <c r="E5" s="3">
        <f t="shared" ref="E5:E15" si="0">+((C5*D5*115)/2000)*0.05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>
        <f t="shared" si="0"/>
        <v>0</v>
      </c>
    </row>
    <row r="7" spans="1:5" x14ac:dyDescent="0.25">
      <c r="A7" s="41" t="s">
        <v>68</v>
      </c>
      <c r="B7" s="3" t="s">
        <v>69</v>
      </c>
      <c r="C7" s="3">
        <f>+'Item 204 Excavation APP'!C7</f>
        <v>0</v>
      </c>
      <c r="D7" s="3"/>
      <c r="E7" s="3">
        <f t="shared" si="0"/>
        <v>0</v>
      </c>
    </row>
    <row r="8" spans="1:5" x14ac:dyDescent="0.25">
      <c r="A8" s="41" t="s">
        <v>64</v>
      </c>
      <c r="B8" s="3" t="s">
        <v>71</v>
      </c>
      <c r="C8" s="3">
        <f>+'Item 204 Excavation APP'!C8</f>
        <v>0</v>
      </c>
      <c r="D8" s="3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>
        <f>+'Item 204 Excavation APP'!C9</f>
        <v>0</v>
      </c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>
        <f>+'Item 204 Excavation APP'!C10</f>
        <v>0</v>
      </c>
      <c r="D10" s="3"/>
      <c r="E10" s="3">
        <f t="shared" si="0"/>
        <v>0</v>
      </c>
    </row>
    <row r="11" spans="1:5" x14ac:dyDescent="0.25">
      <c r="A11" s="41" t="s">
        <v>64</v>
      </c>
      <c r="B11" s="3" t="s">
        <v>89</v>
      </c>
      <c r="C11" s="3">
        <v>87668.5</v>
      </c>
      <c r="D11" s="3">
        <v>1</v>
      </c>
      <c r="E11" s="3">
        <f t="shared" si="0"/>
        <v>252.04693750000001</v>
      </c>
    </row>
    <row r="12" spans="1:5" x14ac:dyDescent="0.25">
      <c r="A12" s="41" t="s">
        <v>74</v>
      </c>
      <c r="B12" s="3" t="s">
        <v>75</v>
      </c>
      <c r="C12" s="3">
        <v>12516.7</v>
      </c>
      <c r="D12" s="3">
        <v>1</v>
      </c>
      <c r="E12" s="3">
        <f t="shared" si="0"/>
        <v>35.985512499999999</v>
      </c>
    </row>
    <row r="13" spans="1:5" x14ac:dyDescent="0.25">
      <c r="A13" s="41" t="s">
        <v>76</v>
      </c>
      <c r="B13" s="3" t="s">
        <v>78</v>
      </c>
      <c r="C13" s="3">
        <v>31970.2</v>
      </c>
      <c r="D13" s="3">
        <v>1</v>
      </c>
      <c r="E13" s="3">
        <f t="shared" si="0"/>
        <v>91.914325000000005</v>
      </c>
    </row>
    <row r="14" spans="1:5" x14ac:dyDescent="0.25">
      <c r="A14" s="41" t="s">
        <v>77</v>
      </c>
      <c r="B14" s="3" t="s">
        <v>79</v>
      </c>
      <c r="C14" s="3">
        <f>+'Item 204 Excavation APP'!C14</f>
        <v>0</v>
      </c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>
        <f>+'Item 204 Excavation APP'!C15</f>
        <v>0</v>
      </c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/>
    </row>
    <row r="17" spans="1:5" x14ac:dyDescent="0.25">
      <c r="A17" s="41" t="s">
        <v>82</v>
      </c>
      <c r="B17" s="3" t="s">
        <v>83</v>
      </c>
      <c r="C17" s="3">
        <v>0</v>
      </c>
      <c r="D17" s="3"/>
      <c r="E17" s="3">
        <f t="shared" ref="E17:E19" si="1">+((C17*D17*115)/2000)*0.05</f>
        <v>0</v>
      </c>
    </row>
    <row r="18" spans="1:5" x14ac:dyDescent="0.25">
      <c r="A18" s="41" t="s">
        <v>84</v>
      </c>
      <c r="B18" s="3" t="s">
        <v>85</v>
      </c>
      <c r="C18" s="3"/>
      <c r="D18" s="3"/>
      <c r="E18" s="3">
        <f t="shared" si="1"/>
        <v>0</v>
      </c>
    </row>
    <row r="19" spans="1:5" x14ac:dyDescent="0.25">
      <c r="A19" s="41" t="s">
        <v>86</v>
      </c>
      <c r="B19" s="3" t="s">
        <v>87</v>
      </c>
      <c r="C19" s="3">
        <f>+'Item 204 Excavation APP'!C19</f>
        <v>0</v>
      </c>
      <c r="D19" s="3"/>
      <c r="E19" s="3">
        <f t="shared" si="1"/>
        <v>0</v>
      </c>
    </row>
    <row r="20" spans="1:5" ht="18.75" x14ac:dyDescent="0.25">
      <c r="A20" s="42" t="s">
        <v>26</v>
      </c>
      <c r="B20" s="3"/>
      <c r="C20" s="3"/>
      <c r="D20" s="3"/>
      <c r="E20" s="3"/>
    </row>
    <row r="21" spans="1:5" x14ac:dyDescent="0.25">
      <c r="A21" s="41" t="s">
        <v>51</v>
      </c>
      <c r="B21" s="3" t="s">
        <v>52</v>
      </c>
      <c r="C21" s="3">
        <f>+'Item 204 Excavation APP'!C21</f>
        <v>0</v>
      </c>
      <c r="D21" s="3"/>
      <c r="E21" s="3">
        <f t="shared" ref="E21:E22" si="2">+((C21*D21*115)/2000)*0.05</f>
        <v>0</v>
      </c>
    </row>
    <row r="22" spans="1:5" x14ac:dyDescent="0.25">
      <c r="A22" s="41" t="s">
        <v>27</v>
      </c>
      <c r="B22" s="3" t="s">
        <v>28</v>
      </c>
      <c r="C22" s="3">
        <f>+'Item 204 Excavation APP'!C22</f>
        <v>0</v>
      </c>
      <c r="D22" s="3"/>
      <c r="E22" s="3">
        <f t="shared" si="2"/>
        <v>0</v>
      </c>
    </row>
    <row r="23" spans="1:5" x14ac:dyDescent="0.25">
      <c r="A23" s="2"/>
      <c r="B23" s="3"/>
      <c r="C23" s="3"/>
      <c r="D23" s="3"/>
      <c r="E23" s="3"/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ht="15.75" x14ac:dyDescent="0.25">
      <c r="C29" s="4" t="s">
        <v>11</v>
      </c>
      <c r="D29" s="4"/>
      <c r="E29" s="50">
        <f>+SUM(E4:E28)</f>
        <v>379.94677500000006</v>
      </c>
    </row>
    <row r="43" spans="3:5" x14ac:dyDescent="0.25">
      <c r="C43" s="32"/>
      <c r="D43" s="32"/>
      <c r="E43" s="33"/>
    </row>
  </sheetData>
  <mergeCells count="5">
    <mergeCell ref="A1:A2"/>
    <mergeCell ref="B1:B2"/>
    <mergeCell ref="C1:C2"/>
    <mergeCell ref="E1:E2"/>
    <mergeCell ref="D1:D2"/>
  </mergeCells>
  <pageMargins left="0.7" right="0.7" top="0.75" bottom="0.75" header="0.3" footer="0.3"/>
  <pageSetup scale="82" orientation="portrait" r:id="rId1"/>
  <headerFooter>
    <oddHeader xml:space="preserve">&amp;L&amp;"-,Bold"&amp;14Item 206 - CEMENT
</oddHeader>
    <oddFooter xml:space="preserve">&amp;CPrepared by ms consultants &amp;D&amp;RPage 6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zoomScaleNormal="100" workbookViewId="0">
      <selection activeCell="C13" sqref="C1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38.25" customHeight="1" x14ac:dyDescent="0.25">
      <c r="A1" s="63" t="s">
        <v>9</v>
      </c>
      <c r="B1" s="63" t="s">
        <v>10</v>
      </c>
      <c r="C1" s="63" t="s">
        <v>8</v>
      </c>
      <c r="D1" s="63" t="s">
        <v>100</v>
      </c>
    </row>
    <row r="2" spans="1:4" ht="36.75" customHeight="1" x14ac:dyDescent="0.25">
      <c r="A2" s="63"/>
      <c r="B2" s="63"/>
      <c r="C2" s="63"/>
      <c r="D2" s="63"/>
    </row>
    <row r="3" spans="1:4" ht="18.75" x14ac:dyDescent="0.25">
      <c r="A3" s="43" t="s">
        <v>24</v>
      </c>
      <c r="B3" s="43"/>
      <c r="C3" s="43"/>
      <c r="D3" s="43"/>
    </row>
    <row r="4" spans="1:4" x14ac:dyDescent="0.25">
      <c r="A4" s="41" t="s">
        <v>62</v>
      </c>
      <c r="B4" s="3" t="s">
        <v>63</v>
      </c>
      <c r="C4" s="3">
        <f>+'Item 204 Excavation APP'!C4</f>
        <v>0</v>
      </c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>
        <f>+'Item 204 Excavation APP'!C5</f>
        <v>0</v>
      </c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/>
    </row>
    <row r="7" spans="1:4" x14ac:dyDescent="0.25">
      <c r="A7" s="41" t="s">
        <v>68</v>
      </c>
      <c r="B7" s="3" t="s">
        <v>69</v>
      </c>
      <c r="C7" s="3">
        <f>+'Item 204 Excavation APP'!C7</f>
        <v>0</v>
      </c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>
        <f>+'Item 204 Excavation APP'!C8</f>
        <v>0</v>
      </c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>
        <f>+'Item 204 Excavation APP'!C9</f>
        <v>0</v>
      </c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>
        <f>+'Item 204 Excavation APP'!C10</f>
        <v>0</v>
      </c>
      <c r="D10" s="3">
        <f t="shared" si="0"/>
        <v>0</v>
      </c>
    </row>
    <row r="11" spans="1:4" x14ac:dyDescent="0.25">
      <c r="A11" s="41" t="s">
        <v>64</v>
      </c>
      <c r="B11" s="3" t="s">
        <v>89</v>
      </c>
      <c r="C11" s="3">
        <v>87668.5</v>
      </c>
      <c r="D11" s="3">
        <f t="shared" si="0"/>
        <v>9740.9444444444453</v>
      </c>
    </row>
    <row r="12" spans="1:4" x14ac:dyDescent="0.25">
      <c r="A12" s="41" t="s">
        <v>74</v>
      </c>
      <c r="B12" s="3" t="s">
        <v>75</v>
      </c>
      <c r="C12" s="3">
        <v>12516.7</v>
      </c>
      <c r="D12" s="3">
        <f t="shared" si="0"/>
        <v>1390.7444444444445</v>
      </c>
    </row>
    <row r="13" spans="1:4" x14ac:dyDescent="0.25">
      <c r="A13" s="41" t="s">
        <v>76</v>
      </c>
      <c r="B13" s="3" t="s">
        <v>78</v>
      </c>
      <c r="C13" s="3">
        <v>31970.2</v>
      </c>
      <c r="D13" s="3">
        <f t="shared" si="0"/>
        <v>3552.2444444444445</v>
      </c>
    </row>
    <row r="14" spans="1:4" x14ac:dyDescent="0.25">
      <c r="A14" s="41" t="s">
        <v>77</v>
      </c>
      <c r="B14" s="3" t="s">
        <v>79</v>
      </c>
      <c r="C14" s="3">
        <f>+'Item 204 Excavation APP'!C14</f>
        <v>0</v>
      </c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>
        <f>+'Item 204 Excavation APP'!C15</f>
        <v>0</v>
      </c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>
        <v>0</v>
      </c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f>+'Item 204 Excavation APP'!C18</f>
        <v>0</v>
      </c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f>+'Item 204 Excavation APP'!C19</f>
        <v>0</v>
      </c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/>
    </row>
    <row r="21" spans="1:4" x14ac:dyDescent="0.25">
      <c r="A21" s="41" t="s">
        <v>51</v>
      </c>
      <c r="B21" s="3" t="s">
        <v>52</v>
      </c>
      <c r="C21" s="3">
        <f>+'Item 204 Excavation APP'!C21</f>
        <v>0</v>
      </c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>
        <f>+'Item 204 Excavation APP'!C22</f>
        <v>0</v>
      </c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ht="15.75" x14ac:dyDescent="0.25">
      <c r="C29" s="4" t="s">
        <v>11</v>
      </c>
      <c r="D29" s="50">
        <f>+SUM(D4:D28)</f>
        <v>14683.933333333334</v>
      </c>
    </row>
    <row r="43" spans="3:4" x14ac:dyDescent="0.25">
      <c r="C43" s="32"/>
      <c r="D43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206 - CURING COAT</oddHeader>
    <oddFooter xml:space="preserve">&amp;CPrepared by ms consultants &amp;D&amp;RPage 6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zoomScaleNormal="100" workbookViewId="0">
      <selection activeCell="D29" sqref="D29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38.25" customHeight="1" x14ac:dyDescent="0.25">
      <c r="A1" s="63" t="s">
        <v>9</v>
      </c>
      <c r="B1" s="63" t="s">
        <v>10</v>
      </c>
      <c r="C1" s="63" t="s">
        <v>8</v>
      </c>
      <c r="D1" s="63" t="s">
        <v>100</v>
      </c>
    </row>
    <row r="2" spans="1:4" ht="36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18"/>
      <c r="D3" s="18"/>
    </row>
    <row r="4" spans="1:4" x14ac:dyDescent="0.25">
      <c r="A4" s="41" t="s">
        <v>62</v>
      </c>
      <c r="B4" s="3" t="s">
        <v>63</v>
      </c>
      <c r="C4" s="3">
        <f>+'Item 204 Excavation APP'!C4</f>
        <v>0</v>
      </c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>
        <f>+'Item 204 Excavation APP'!C5</f>
        <v>0</v>
      </c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/>
    </row>
    <row r="7" spans="1:4" x14ac:dyDescent="0.25">
      <c r="A7" s="41" t="s">
        <v>68</v>
      </c>
      <c r="B7" s="3" t="s">
        <v>69</v>
      </c>
      <c r="C7" s="3">
        <f>+'Item 204 Excavation APP'!C7</f>
        <v>0</v>
      </c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>
        <f>+'Item 204 Excavation APP'!C8</f>
        <v>0</v>
      </c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>
        <f>+'Item 204 Excavation APP'!C9</f>
        <v>0</v>
      </c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>
        <f>+'Item 204 Excavation APP'!C10</f>
        <v>0</v>
      </c>
      <c r="D10" s="3">
        <f t="shared" si="0"/>
        <v>0</v>
      </c>
    </row>
    <row r="11" spans="1:4" x14ac:dyDescent="0.25">
      <c r="A11" s="41" t="s">
        <v>64</v>
      </c>
      <c r="B11" s="3" t="s">
        <v>89</v>
      </c>
      <c r="C11" s="3">
        <v>87668.5</v>
      </c>
      <c r="D11" s="3">
        <f t="shared" si="0"/>
        <v>9740.9444444444453</v>
      </c>
    </row>
    <row r="12" spans="1:4" x14ac:dyDescent="0.25">
      <c r="A12" s="41" t="s">
        <v>74</v>
      </c>
      <c r="B12" s="3" t="s">
        <v>75</v>
      </c>
      <c r="C12" s="3">
        <v>12516.7</v>
      </c>
      <c r="D12" s="3">
        <f t="shared" si="0"/>
        <v>1390.7444444444445</v>
      </c>
    </row>
    <row r="13" spans="1:4" x14ac:dyDescent="0.25">
      <c r="A13" s="41" t="s">
        <v>76</v>
      </c>
      <c r="B13" s="3" t="s">
        <v>78</v>
      </c>
      <c r="C13" s="3">
        <v>31970.2</v>
      </c>
      <c r="D13" s="3">
        <f t="shared" si="0"/>
        <v>3552.2444444444445</v>
      </c>
    </row>
    <row r="14" spans="1:4" x14ac:dyDescent="0.25">
      <c r="A14" s="41" t="s">
        <v>77</v>
      </c>
      <c r="B14" s="3" t="s">
        <v>79</v>
      </c>
      <c r="C14" s="3">
        <f>+'Item 204 Excavation APP'!C14</f>
        <v>0</v>
      </c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>
        <f>+'Item 204 Excavation APP'!C15</f>
        <v>0</v>
      </c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>
        <v>0</v>
      </c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f>+'Item 204 Excavation APP'!C18</f>
        <v>0</v>
      </c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f>+'Item 204 Excavation APP'!C19</f>
        <v>0</v>
      </c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/>
    </row>
    <row r="21" spans="1:4" x14ac:dyDescent="0.25">
      <c r="A21" s="41" t="s">
        <v>51</v>
      </c>
      <c r="B21" s="3" t="s">
        <v>52</v>
      </c>
      <c r="C21" s="3">
        <f>+'Item 204 Excavation APP'!C21</f>
        <v>0</v>
      </c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>
        <f>+'Item 204 Excavation APP'!C22</f>
        <v>0</v>
      </c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ht="15.75" x14ac:dyDescent="0.25">
      <c r="C29" s="4" t="s">
        <v>11</v>
      </c>
      <c r="D29" s="50">
        <f>+SUM(D4:D28)</f>
        <v>14683.933333333334</v>
      </c>
    </row>
    <row r="43" spans="3:4" x14ac:dyDescent="0.25">
      <c r="C43" s="32"/>
      <c r="D43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 xml:space="preserve">&amp;L&amp;"-,Bold"&amp;14Item 206 - CEMENT STABILIZED SUBBASE, 12 INCHES THICK
</oddHeader>
    <oddFooter xml:space="preserve">&amp;CPrepared by ms consultants &amp;D&amp;RPage 6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zoomScaleNormal="100" workbookViewId="0">
      <selection activeCell="D30" sqref="D30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38.25" customHeight="1" x14ac:dyDescent="0.25">
      <c r="A1" s="63" t="s">
        <v>9</v>
      </c>
      <c r="B1" s="63" t="s">
        <v>10</v>
      </c>
      <c r="C1" s="63" t="s">
        <v>8</v>
      </c>
      <c r="D1" s="63" t="s">
        <v>101</v>
      </c>
    </row>
    <row r="2" spans="1:4" ht="36.75" customHeight="1" x14ac:dyDescent="0.25">
      <c r="A2" s="63"/>
      <c r="B2" s="63"/>
      <c r="C2" s="63"/>
      <c r="D2" s="63"/>
    </row>
    <row r="3" spans="1:4" ht="18.75" x14ac:dyDescent="0.25">
      <c r="A3" s="43" t="s">
        <v>24</v>
      </c>
      <c r="B3" s="43"/>
      <c r="C3" s="43"/>
      <c r="D3" s="43"/>
    </row>
    <row r="4" spans="1:4" x14ac:dyDescent="0.25">
      <c r="A4" s="41" t="s">
        <v>62</v>
      </c>
      <c r="B4" s="3" t="s">
        <v>63</v>
      </c>
      <c r="C4" s="3">
        <f>+'Item 204 Excavation APP'!C4</f>
        <v>0</v>
      </c>
      <c r="D4" s="3">
        <f>+(C4/9)/2000</f>
        <v>0</v>
      </c>
    </row>
    <row r="5" spans="1:4" x14ac:dyDescent="0.25">
      <c r="A5" s="41" t="s">
        <v>64</v>
      </c>
      <c r="B5" s="3" t="s">
        <v>65</v>
      </c>
      <c r="C5" s="3">
        <f>+'Item 204 Excavation APP'!C5</f>
        <v>0</v>
      </c>
      <c r="D5" s="3">
        <f t="shared" ref="D5:D22" si="0">+(C5/9)/2000</f>
        <v>0</v>
      </c>
    </row>
    <row r="6" spans="1:4" x14ac:dyDescent="0.25">
      <c r="A6" s="41" t="s">
        <v>66</v>
      </c>
      <c r="B6" s="3" t="s">
        <v>67</v>
      </c>
      <c r="C6" s="3">
        <v>0</v>
      </c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>
        <f>+'Item 204 Excavation APP'!C7</f>
        <v>0</v>
      </c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>
        <f>+'Item 204 Excavation APP'!C8</f>
        <v>0</v>
      </c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>
        <f>+'Item 204 Excavation APP'!C9</f>
        <v>0</v>
      </c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>
        <f>+'Item 204 Excavation APP'!C10</f>
        <v>0</v>
      </c>
      <c r="D10" s="3">
        <f t="shared" si="0"/>
        <v>0</v>
      </c>
    </row>
    <row r="11" spans="1:4" x14ac:dyDescent="0.25">
      <c r="A11" s="41" t="s">
        <v>64</v>
      </c>
      <c r="B11" s="3" t="s">
        <v>89</v>
      </c>
      <c r="C11" s="3">
        <v>87668.5</v>
      </c>
      <c r="D11" s="3">
        <f t="shared" si="0"/>
        <v>4.8704722222222223</v>
      </c>
    </row>
    <row r="12" spans="1:4" x14ac:dyDescent="0.25">
      <c r="A12" s="41" t="s">
        <v>74</v>
      </c>
      <c r="B12" s="3" t="s">
        <v>75</v>
      </c>
      <c r="C12" s="3">
        <v>12516.7</v>
      </c>
      <c r="D12" s="3">
        <f t="shared" si="0"/>
        <v>0.69537222222222228</v>
      </c>
    </row>
    <row r="13" spans="1:4" x14ac:dyDescent="0.25">
      <c r="A13" s="41" t="s">
        <v>76</v>
      </c>
      <c r="B13" s="3" t="s">
        <v>78</v>
      </c>
      <c r="C13" s="3">
        <v>31970.2</v>
      </c>
      <c r="D13" s="3">
        <f t="shared" si="0"/>
        <v>1.7761222222222222</v>
      </c>
    </row>
    <row r="14" spans="1:4" x14ac:dyDescent="0.25">
      <c r="A14" s="41" t="s">
        <v>77</v>
      </c>
      <c r="B14" s="3" t="s">
        <v>79</v>
      </c>
      <c r="C14" s="3">
        <f>+'Item 204 Excavation APP'!C14</f>
        <v>0</v>
      </c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>
        <f>+'Item 204 Excavation APP'!C15</f>
        <v>0</v>
      </c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>
        <v>0</v>
      </c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f>+'Item 204 Excavation APP'!C18</f>
        <v>0</v>
      </c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f>+'Item 204 Excavation APP'!C19</f>
        <v>0</v>
      </c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/>
    </row>
    <row r="21" spans="1:4" x14ac:dyDescent="0.25">
      <c r="A21" s="41" t="s">
        <v>51</v>
      </c>
      <c r="B21" s="3" t="s">
        <v>52</v>
      </c>
      <c r="C21" s="3">
        <f>+'Item 204 Excavation APP'!C21</f>
        <v>0</v>
      </c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>
        <f>+'Item 204 Excavation APP'!C22</f>
        <v>0</v>
      </c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ht="15.75" x14ac:dyDescent="0.25">
      <c r="C29" s="4" t="s">
        <v>11</v>
      </c>
      <c r="D29" s="50">
        <f>+SUM(D4:D28)</f>
        <v>7.3419666666666661</v>
      </c>
    </row>
    <row r="43" spans="3:4" x14ac:dyDescent="0.25">
      <c r="C43" s="32"/>
      <c r="D43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206 - Test Rolling</oddHeader>
    <oddFooter xml:space="preserve">&amp;CPrepared by ms consultants &amp;D&amp;RPage 6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Layout" zoomScaleNormal="100" workbookViewId="0">
      <selection activeCell="D23" sqref="D2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19</v>
      </c>
    </row>
    <row r="2" spans="1:4" ht="42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11"/>
      <c r="D3" s="11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>
        <v>7588.9</v>
      </c>
      <c r="D12" s="3">
        <f t="shared" si="0"/>
        <v>843.21111111111111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>
        <v>2271.8000000000002</v>
      </c>
      <c r="D14" s="3">
        <f t="shared" si="0"/>
        <v>252.42222222222225</v>
      </c>
    </row>
    <row r="15" spans="1:4" x14ac:dyDescent="0.25">
      <c r="A15" s="41" t="s">
        <v>80</v>
      </c>
      <c r="B15" s="3" t="s">
        <v>81</v>
      </c>
      <c r="C15" s="3">
        <v>731</v>
      </c>
      <c r="D15" s="3">
        <f t="shared" si="0"/>
        <v>81.222222222222229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ht="15.75" x14ac:dyDescent="0.25">
      <c r="A40" s="35"/>
      <c r="B40" s="19"/>
      <c r="C40" s="4" t="s">
        <v>11</v>
      </c>
      <c r="D40" s="5">
        <f>+SUM(D3:D38)</f>
        <v>1176.8555555555556</v>
      </c>
    </row>
    <row r="41" spans="1:4" ht="15.75" x14ac:dyDescent="0.25">
      <c r="A41" s="35"/>
      <c r="B41" s="19"/>
      <c r="C41" s="45"/>
      <c r="D41" s="46"/>
    </row>
    <row r="42" spans="1:4" ht="15.75" x14ac:dyDescent="0.25">
      <c r="A42" s="35"/>
      <c r="B42" s="19"/>
      <c r="C42" s="36"/>
      <c r="D42" s="37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254 - Pavement Planning, Variable Depth</oddHeader>
    <oddFooter>&amp;CPrepared by ms consultants &amp;D&amp;RPage 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topLeftCell="A13" zoomScaleNormal="100" workbookViewId="0">
      <selection activeCell="C19" sqref="C19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19</v>
      </c>
    </row>
    <row r="2" spans="1:4" ht="42.75" customHeight="1" x14ac:dyDescent="0.25">
      <c r="A2" s="63"/>
      <c r="B2" s="63"/>
      <c r="C2" s="63"/>
      <c r="D2" s="63"/>
    </row>
    <row r="3" spans="1:4" ht="18.75" x14ac:dyDescent="0.25">
      <c r="A3" s="54" t="s">
        <v>24</v>
      </c>
      <c r="B3" s="54"/>
      <c r="C3" s="54"/>
      <c r="D3" s="54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>
        <v>1531.52</v>
      </c>
      <c r="D22" s="3">
        <f t="shared" si="0"/>
        <v>170.16888888888889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A41" s="35"/>
      <c r="B41" s="19"/>
      <c r="C41" s="4" t="s">
        <v>11</v>
      </c>
      <c r="D41" s="5">
        <f>+SUM(D3:D39)</f>
        <v>170.16888888888889</v>
      </c>
    </row>
    <row r="42" spans="1:4" ht="15.75" x14ac:dyDescent="0.25">
      <c r="A42" s="35"/>
      <c r="B42" s="19"/>
      <c r="C42" s="45"/>
      <c r="D42" s="46"/>
    </row>
    <row r="43" spans="1:4" ht="15.75" x14ac:dyDescent="0.25">
      <c r="A43" s="35"/>
      <c r="B43" s="19"/>
      <c r="C43" s="36"/>
      <c r="D43" s="37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254 - Pavement Planning, Asphalt Concrete, 0.25" Depth</oddHeader>
    <oddFooter>&amp;CPrepared by ms consultants &amp;D&amp;RPage 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zoomScaleNormal="100" workbookViewId="0">
      <selection activeCell="C22" sqref="C22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19</v>
      </c>
    </row>
    <row r="2" spans="1:4" ht="42.75" customHeight="1" x14ac:dyDescent="0.25">
      <c r="A2" s="63"/>
      <c r="B2" s="63"/>
      <c r="C2" s="63"/>
      <c r="D2" s="63"/>
    </row>
    <row r="3" spans="1:4" ht="18.75" x14ac:dyDescent="0.25">
      <c r="A3" s="43" t="s">
        <v>24</v>
      </c>
      <c r="B3" s="43"/>
      <c r="C3" s="43"/>
      <c r="D3" s="4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v>7441.32</v>
      </c>
      <c r="D19" s="3">
        <f t="shared" si="0"/>
        <v>826.81333333333328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A41" s="35"/>
      <c r="B41" s="19"/>
      <c r="C41" s="4" t="s">
        <v>11</v>
      </c>
      <c r="D41" s="5">
        <f>+SUM(D3:D39)</f>
        <v>826.81333333333328</v>
      </c>
    </row>
    <row r="42" spans="1:4" ht="15.75" x14ac:dyDescent="0.25">
      <c r="A42" s="35"/>
      <c r="B42" s="19"/>
      <c r="C42" s="45"/>
      <c r="D42" s="46"/>
    </row>
    <row r="43" spans="1:4" ht="15.75" x14ac:dyDescent="0.25">
      <c r="A43" s="35"/>
      <c r="B43" s="19"/>
      <c r="C43" s="36"/>
      <c r="D43" s="37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254 - Pavement Planning, Asphalt Concrete, 1.25" Depth</oddHeader>
    <oddFooter>&amp;CPrepared by ms consultants &amp;D&amp;RPage 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Layout" zoomScaleNormal="100" workbookViewId="0">
      <selection activeCell="B10" sqref="B10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19</v>
      </c>
    </row>
    <row r="2" spans="1:4" ht="42.75" customHeight="1" x14ac:dyDescent="0.25">
      <c r="A2" s="63"/>
      <c r="B2" s="63"/>
      <c r="C2" s="63"/>
      <c r="D2" s="63"/>
    </row>
    <row r="3" spans="1:4" ht="18.75" x14ac:dyDescent="0.25">
      <c r="A3" s="43" t="s">
        <v>24</v>
      </c>
      <c r="B3" s="43"/>
      <c r="C3" s="43"/>
      <c r="D3" s="4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v>2138.7399999999998</v>
      </c>
      <c r="D19" s="3">
        <f t="shared" si="0"/>
        <v>237.63777777777776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A41" s="35"/>
      <c r="B41" s="19"/>
      <c r="C41" s="4" t="s">
        <v>11</v>
      </c>
      <c r="D41" s="5">
        <f>+SUM(D3:D39)</f>
        <v>237.63777777777776</v>
      </c>
    </row>
    <row r="42" spans="1:4" ht="15.75" x14ac:dyDescent="0.25">
      <c r="A42" s="35"/>
      <c r="B42" s="19"/>
      <c r="C42" s="45"/>
      <c r="D42" s="46"/>
    </row>
    <row r="43" spans="1:4" ht="15.75" x14ac:dyDescent="0.25">
      <c r="A43" s="35"/>
      <c r="B43" s="19"/>
      <c r="C43" s="36"/>
      <c r="D43" s="37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254 - Pavement Planning, Portland Cement Concrete, 1.25" Depth</oddHeader>
    <oddFooter>&amp;CPrepared by ms consultants &amp;D&amp;RPage 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C22" sqref="C22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39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20005.3</v>
      </c>
      <c r="D4" s="6">
        <v>0.875</v>
      </c>
      <c r="E4" s="3">
        <f>+C4*D4/27</f>
        <v>648.31990740740741</v>
      </c>
    </row>
    <row r="5" spans="1:5" x14ac:dyDescent="0.25">
      <c r="A5" s="41" t="s">
        <v>64</v>
      </c>
      <c r="B5" s="3" t="s">
        <v>65</v>
      </c>
      <c r="C5" s="3">
        <v>31291.599999999999</v>
      </c>
      <c r="D5" s="6">
        <f>10.5/12</f>
        <v>0.875</v>
      </c>
      <c r="E5" s="3">
        <f>+C5*D5/27</f>
        <v>1014.0796296296295</v>
      </c>
    </row>
    <row r="6" spans="1:5" x14ac:dyDescent="0.25">
      <c r="A6" s="41" t="s">
        <v>66</v>
      </c>
      <c r="B6" s="3" t="s">
        <v>67</v>
      </c>
      <c r="C6" s="3">
        <v>32521.5</v>
      </c>
      <c r="D6" s="6">
        <v>0.875</v>
      </c>
      <c r="E6" s="3">
        <f>+C6*D6/27</f>
        <v>1053.9375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6">
        <v>0.875</v>
      </c>
      <c r="E7" s="3">
        <f t="shared" ref="E7:E22" si="0">+C7*D7/27</f>
        <v>285.35694444444442</v>
      </c>
    </row>
    <row r="8" spans="1:5" x14ac:dyDescent="0.25">
      <c r="A8" s="41" t="s">
        <v>64</v>
      </c>
      <c r="B8" s="3" t="s">
        <v>71</v>
      </c>
      <c r="C8" s="3">
        <v>25157.200000000001</v>
      </c>
      <c r="D8" s="6">
        <v>0.875</v>
      </c>
      <c r="E8" s="3">
        <f t="shared" si="0"/>
        <v>815.27962962962965</v>
      </c>
    </row>
    <row r="9" spans="1:5" x14ac:dyDescent="0.25">
      <c r="A9" s="41" t="s">
        <v>66</v>
      </c>
      <c r="B9" s="3" t="s">
        <v>72</v>
      </c>
      <c r="C9" s="3">
        <v>23790.400000000001</v>
      </c>
      <c r="D9" s="6">
        <v>0.875</v>
      </c>
      <c r="E9" s="3">
        <f t="shared" si="0"/>
        <v>770.98518518518529</v>
      </c>
    </row>
    <row r="10" spans="1:5" x14ac:dyDescent="0.25">
      <c r="A10" s="41" t="s">
        <v>68</v>
      </c>
      <c r="B10" s="3" t="s">
        <v>70</v>
      </c>
      <c r="C10" s="3">
        <v>9872</v>
      </c>
      <c r="D10" s="6">
        <v>0.875</v>
      </c>
      <c r="E10" s="3">
        <f t="shared" si="0"/>
        <v>319.92592592592592</v>
      </c>
    </row>
    <row r="11" spans="1:5" x14ac:dyDescent="0.25">
      <c r="A11" s="41" t="s">
        <v>64</v>
      </c>
      <c r="B11" s="3" t="s">
        <v>73</v>
      </c>
      <c r="C11" s="3">
        <v>118362.2</v>
      </c>
      <c r="D11" s="6">
        <v>0.875</v>
      </c>
      <c r="E11" s="3">
        <f t="shared" si="0"/>
        <v>3835.812037037037</v>
      </c>
    </row>
    <row r="12" spans="1:5" x14ac:dyDescent="0.25">
      <c r="A12" s="41" t="s">
        <v>74</v>
      </c>
      <c r="B12" s="3" t="s">
        <v>75</v>
      </c>
      <c r="C12" s="3">
        <v>24775.9</v>
      </c>
      <c r="D12" s="6">
        <v>0.875</v>
      </c>
      <c r="E12" s="3">
        <f t="shared" si="0"/>
        <v>802.92268518518529</v>
      </c>
    </row>
    <row r="13" spans="1:5" x14ac:dyDescent="0.25">
      <c r="A13" s="41" t="s">
        <v>76</v>
      </c>
      <c r="B13" s="3" t="s">
        <v>78</v>
      </c>
      <c r="C13" s="3">
        <v>29019</v>
      </c>
      <c r="D13" s="6">
        <v>0.875</v>
      </c>
      <c r="E13" s="3">
        <f t="shared" si="0"/>
        <v>940.43055555555554</v>
      </c>
    </row>
    <row r="14" spans="1:5" x14ac:dyDescent="0.25">
      <c r="A14" s="41" t="s">
        <v>77</v>
      </c>
      <c r="B14" s="3" t="s">
        <v>79</v>
      </c>
      <c r="C14" s="3">
        <v>15001</v>
      </c>
      <c r="D14" s="6">
        <v>0.875</v>
      </c>
      <c r="E14" s="3">
        <f t="shared" si="0"/>
        <v>486.14351851851853</v>
      </c>
    </row>
    <row r="15" spans="1:5" x14ac:dyDescent="0.25">
      <c r="A15" s="41" t="s">
        <v>80</v>
      </c>
      <c r="B15" s="3" t="s">
        <v>81</v>
      </c>
      <c r="C15" s="3">
        <v>12512.5</v>
      </c>
      <c r="D15" s="6">
        <v>0.875</v>
      </c>
      <c r="E15" s="3">
        <f t="shared" si="0"/>
        <v>405.49768518518516</v>
      </c>
    </row>
    <row r="16" spans="1:5" ht="18.75" x14ac:dyDescent="0.25">
      <c r="A16" s="42" t="s">
        <v>25</v>
      </c>
      <c r="B16" s="3"/>
      <c r="C16" s="3"/>
      <c r="D16" s="6"/>
      <c r="E16" s="3"/>
    </row>
    <row r="17" spans="1:5" x14ac:dyDescent="0.25">
      <c r="A17" s="41" t="s">
        <v>82</v>
      </c>
      <c r="B17" s="3" t="s">
        <v>83</v>
      </c>
      <c r="C17" s="3"/>
      <c r="D17" s="6">
        <v>0</v>
      </c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/>
      <c r="D18" s="6">
        <v>0</v>
      </c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6">
        <v>0</v>
      </c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6">
        <v>0</v>
      </c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/>
      <c r="D21" s="6">
        <v>0</v>
      </c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6">
        <v>0.875</v>
      </c>
      <c r="E22" s="3">
        <f t="shared" si="0"/>
        <v>0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ht="18.75" x14ac:dyDescent="0.25">
      <c r="A30" s="11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ht="15.75" x14ac:dyDescent="0.25">
      <c r="D41" s="4" t="s">
        <v>11</v>
      </c>
      <c r="E41" s="5">
        <f>+SUM(E4:E40)</f>
        <v>11378.691203703702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302 - Asphalt Concrete Base, (449), PG64-22
</oddHeader>
    <oddFooter>&amp;CPrepared by ms consultants &amp;D&amp;RPage 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C17" sqref="C17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30</v>
      </c>
      <c r="E1" s="63" t="s">
        <v>39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/>
      <c r="D4" s="6">
        <v>0.57899999999999996</v>
      </c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6">
        <v>0</v>
      </c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6">
        <v>0</v>
      </c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6">
        <v>0.57899999999999996</v>
      </c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>
        <v>1813.2</v>
      </c>
      <c r="D8" s="6">
        <v>0.57899999999999996</v>
      </c>
      <c r="E8" s="3">
        <f t="shared" si="0"/>
        <v>38.883066666666664</v>
      </c>
    </row>
    <row r="9" spans="1:5" x14ac:dyDescent="0.25">
      <c r="A9" s="41" t="s">
        <v>66</v>
      </c>
      <c r="B9" s="3" t="s">
        <v>72</v>
      </c>
      <c r="C9" s="3">
        <v>272.8</v>
      </c>
      <c r="D9" s="6">
        <v>0.57899999999999996</v>
      </c>
      <c r="E9" s="3">
        <f t="shared" si="0"/>
        <v>5.8500444444444444</v>
      </c>
    </row>
    <row r="10" spans="1:5" x14ac:dyDescent="0.25">
      <c r="A10" s="41" t="s">
        <v>68</v>
      </c>
      <c r="B10" s="3" t="s">
        <v>70</v>
      </c>
      <c r="C10" s="3"/>
      <c r="D10" s="6">
        <v>0.57899999999999996</v>
      </c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6">
        <v>0.57899999999999996</v>
      </c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6">
        <v>0.57899999999999996</v>
      </c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6">
        <v>0.57899999999999996</v>
      </c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6">
        <v>0.57899999999999996</v>
      </c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>
        <v>3721.7</v>
      </c>
      <c r="D15" s="6">
        <v>0.57899999999999996</v>
      </c>
      <c r="E15" s="3">
        <f t="shared" si="0"/>
        <v>79.809788888888875</v>
      </c>
    </row>
    <row r="16" spans="1:5" ht="18.75" x14ac:dyDescent="0.25">
      <c r="A16" s="42" t="s">
        <v>25</v>
      </c>
      <c r="B16" s="3"/>
      <c r="C16" s="3"/>
      <c r="D16" s="6"/>
      <c r="E16" s="3"/>
    </row>
    <row r="17" spans="1:5" x14ac:dyDescent="0.25">
      <c r="A17" s="41" t="s">
        <v>82</v>
      </c>
      <c r="B17" s="3" t="s">
        <v>83</v>
      </c>
      <c r="C17" s="3"/>
      <c r="D17" s="6">
        <v>0</v>
      </c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/>
      <c r="D18" s="6">
        <v>0</v>
      </c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6">
        <v>0</v>
      </c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6">
        <v>0</v>
      </c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/>
      <c r="D21" s="6">
        <v>0</v>
      </c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6">
        <v>0</v>
      </c>
      <c r="E22" s="3">
        <f t="shared" si="0"/>
        <v>0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ht="18.75" x14ac:dyDescent="0.25">
      <c r="A30" s="12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ht="15.75" x14ac:dyDescent="0.25">
      <c r="D41" s="4" t="s">
        <v>11</v>
      </c>
      <c r="E41" s="5">
        <f>+SUM(E4:E40)</f>
        <v>124.54289999999997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302 - Asphalt Concrete Base, (449), PG64-22 (variable, for over moment slabs)
</oddHeader>
    <oddFooter>&amp;CPrepared by ms consultants &amp;D&amp;RPage 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C18" sqref="C18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15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40" t="s">
        <v>24</v>
      </c>
      <c r="B3" s="40"/>
      <c r="C3" s="3"/>
      <c r="D3" s="3"/>
      <c r="E3" s="3"/>
    </row>
    <row r="4" spans="1:5" x14ac:dyDescent="0.25">
      <c r="A4" s="41" t="s">
        <v>62</v>
      </c>
      <c r="B4" s="3" t="s">
        <v>63</v>
      </c>
      <c r="C4" s="3"/>
      <c r="D4" s="3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3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3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/>
      <c r="D8" s="3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/>
    </row>
    <row r="17" spans="1:5" x14ac:dyDescent="0.25">
      <c r="A17" s="41" t="s">
        <v>82</v>
      </c>
      <c r="B17" s="3" t="s">
        <v>83</v>
      </c>
      <c r="C17" s="3"/>
      <c r="D17" s="3"/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>
        <v>7031.6</v>
      </c>
      <c r="D18" s="3">
        <v>0.33333333333333331</v>
      </c>
      <c r="E18" s="3">
        <f t="shared" si="0"/>
        <v>86.809876543209882</v>
      </c>
    </row>
    <row r="19" spans="1:5" x14ac:dyDescent="0.25">
      <c r="A19" s="41" t="s">
        <v>86</v>
      </c>
      <c r="B19" s="3" t="s">
        <v>87</v>
      </c>
      <c r="C19" s="3"/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/>
      <c r="D21" s="3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3"/>
      <c r="E22" s="3">
        <f t="shared" si="0"/>
        <v>0</v>
      </c>
    </row>
    <row r="23" spans="1:5" x14ac:dyDescent="0.25">
      <c r="A23" s="2"/>
      <c r="B23" s="3"/>
      <c r="C23" s="3"/>
      <c r="D23" s="3"/>
      <c r="E23" s="3"/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ht="18.75" x14ac:dyDescent="0.25">
      <c r="A31" s="40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x14ac:dyDescent="0.25">
      <c r="A42" s="2"/>
      <c r="B42" s="3"/>
      <c r="C42" s="3"/>
      <c r="D42" s="3"/>
      <c r="E42" s="3"/>
    </row>
    <row r="43" spans="1:5" ht="15.75" x14ac:dyDescent="0.25">
      <c r="D43" s="4" t="s">
        <v>11</v>
      </c>
      <c r="E43" s="5">
        <f>+SUM(E4:E42)</f>
        <v>86.809876543209882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304 - 4" Aggergate Base
</oddHeader>
    <oddFooter xml:space="preserve">&amp;CPrepared by ms consultants &amp;D&amp;RPage 10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A16" sqref="A16:B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15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20978.9</v>
      </c>
      <c r="D4" s="3">
        <v>0.5</v>
      </c>
      <c r="E4" s="3">
        <f>+C4*D4/27</f>
        <v>388.49814814814818</v>
      </c>
    </row>
    <row r="5" spans="1:5" x14ac:dyDescent="0.25">
      <c r="A5" s="41" t="s">
        <v>64</v>
      </c>
      <c r="B5" s="3" t="s">
        <v>65</v>
      </c>
      <c r="C5" s="3">
        <v>32157.1</v>
      </c>
      <c r="D5" s="3">
        <v>0.5</v>
      </c>
      <c r="E5" s="3">
        <f>+C5*D5/27</f>
        <v>595.50185185185182</v>
      </c>
    </row>
    <row r="6" spans="1:5" x14ac:dyDescent="0.25">
      <c r="A6" s="41" t="s">
        <v>66</v>
      </c>
      <c r="B6" s="3" t="s">
        <v>67</v>
      </c>
      <c r="C6" s="3">
        <v>33102.300000000003</v>
      </c>
      <c r="D6" s="3">
        <v>0.5</v>
      </c>
      <c r="E6" s="3">
        <f>+C6*D6/27</f>
        <v>613.00555555555559</v>
      </c>
    </row>
    <row r="7" spans="1:5" x14ac:dyDescent="0.25">
      <c r="A7" s="41" t="s">
        <v>68</v>
      </c>
      <c r="B7" s="3" t="s">
        <v>69</v>
      </c>
      <c r="C7" s="3">
        <v>8617.5</v>
      </c>
      <c r="D7" s="3">
        <v>0.5</v>
      </c>
      <c r="E7" s="3">
        <f t="shared" ref="E7:E22" si="0">+C7*D7/27</f>
        <v>159.58333333333334</v>
      </c>
    </row>
    <row r="8" spans="1:5" x14ac:dyDescent="0.25">
      <c r="A8" s="41" t="s">
        <v>64</v>
      </c>
      <c r="B8" s="3" t="s">
        <v>71</v>
      </c>
      <c r="C8" s="3">
        <v>25413</v>
      </c>
      <c r="D8" s="3">
        <v>0.5</v>
      </c>
      <c r="E8" s="3">
        <f t="shared" si="0"/>
        <v>470.61111111111109</v>
      </c>
    </row>
    <row r="9" spans="1:5" x14ac:dyDescent="0.25">
      <c r="A9" s="41" t="s">
        <v>66</v>
      </c>
      <c r="B9" s="3" t="s">
        <v>72</v>
      </c>
      <c r="C9" s="3">
        <v>24067.5</v>
      </c>
      <c r="D9" s="3">
        <v>0.5</v>
      </c>
      <c r="E9" s="3">
        <f t="shared" si="0"/>
        <v>445.69444444444446</v>
      </c>
    </row>
    <row r="10" spans="1:5" x14ac:dyDescent="0.25">
      <c r="A10" s="41" t="s">
        <v>68</v>
      </c>
      <c r="B10" s="3" t="s">
        <v>70</v>
      </c>
      <c r="C10" s="3">
        <v>9669.7999999999993</v>
      </c>
      <c r="D10" s="3">
        <v>0.5</v>
      </c>
      <c r="E10" s="3">
        <f t="shared" si="0"/>
        <v>179.07037037037037</v>
      </c>
    </row>
    <row r="11" spans="1:5" x14ac:dyDescent="0.25">
      <c r="A11" s="41" t="s">
        <v>64</v>
      </c>
      <c r="B11" s="3" t="s">
        <v>73</v>
      </c>
      <c r="C11" s="3">
        <v>119088.2</v>
      </c>
      <c r="D11" s="3">
        <v>0.5</v>
      </c>
      <c r="E11" s="3">
        <f t="shared" si="0"/>
        <v>2205.3370370370371</v>
      </c>
    </row>
    <row r="12" spans="1:5" x14ac:dyDescent="0.25">
      <c r="A12" s="41" t="s">
        <v>74</v>
      </c>
      <c r="B12" s="3" t="s">
        <v>75</v>
      </c>
      <c r="C12" s="3">
        <v>25354.5</v>
      </c>
      <c r="D12" s="3">
        <v>0.5</v>
      </c>
      <c r="E12" s="3">
        <f t="shared" si="0"/>
        <v>469.52777777777777</v>
      </c>
    </row>
    <row r="13" spans="1:5" x14ac:dyDescent="0.25">
      <c r="A13" s="41" t="s">
        <v>76</v>
      </c>
      <c r="B13" s="3" t="s">
        <v>78</v>
      </c>
      <c r="C13" s="3">
        <v>30288.9</v>
      </c>
      <c r="D13" s="3">
        <v>0.5</v>
      </c>
      <c r="E13" s="3">
        <f t="shared" si="0"/>
        <v>560.90555555555557</v>
      </c>
    </row>
    <row r="14" spans="1:5" x14ac:dyDescent="0.25">
      <c r="A14" s="41" t="s">
        <v>77</v>
      </c>
      <c r="B14" s="3" t="s">
        <v>79</v>
      </c>
      <c r="C14" s="3">
        <v>15396.7</v>
      </c>
      <c r="D14" s="3">
        <v>0.5</v>
      </c>
      <c r="E14" s="3">
        <f t="shared" si="0"/>
        <v>285.12407407407409</v>
      </c>
    </row>
    <row r="15" spans="1:5" x14ac:dyDescent="0.25">
      <c r="A15" s="41" t="s">
        <v>80</v>
      </c>
      <c r="B15" s="3" t="s">
        <v>81</v>
      </c>
      <c r="C15" s="3">
        <v>12781.6</v>
      </c>
      <c r="D15" s="3">
        <v>0.5</v>
      </c>
      <c r="E15" s="3">
        <f t="shared" si="0"/>
        <v>236.69629629629631</v>
      </c>
    </row>
    <row r="16" spans="1:5" x14ac:dyDescent="0.25">
      <c r="A16" s="41" t="s">
        <v>128</v>
      </c>
      <c r="B16" s="3" t="s">
        <v>129</v>
      </c>
      <c r="C16" s="3">
        <v>7837.97</v>
      </c>
      <c r="D16" s="3">
        <v>0.5</v>
      </c>
      <c r="E16" s="3">
        <f t="shared" si="0"/>
        <v>145.14759259259259</v>
      </c>
    </row>
    <row r="17" spans="1:5" ht="18.75" x14ac:dyDescent="0.25">
      <c r="A17" s="42" t="s">
        <v>25</v>
      </c>
      <c r="B17" s="3"/>
      <c r="C17" s="3"/>
      <c r="D17" s="3"/>
      <c r="E17" s="3"/>
    </row>
    <row r="18" spans="1:5" x14ac:dyDescent="0.25">
      <c r="A18" s="41" t="s">
        <v>82</v>
      </c>
      <c r="B18" s="3" t="s">
        <v>83</v>
      </c>
      <c r="C18" s="3"/>
      <c r="D18" s="3"/>
      <c r="E18" s="3"/>
    </row>
    <row r="19" spans="1:5" x14ac:dyDescent="0.25">
      <c r="A19" s="41" t="s">
        <v>84</v>
      </c>
      <c r="B19" s="3" t="s">
        <v>85</v>
      </c>
      <c r="C19" s="3">
        <v>18529.2</v>
      </c>
      <c r="D19" s="3">
        <v>0.5</v>
      </c>
      <c r="E19" s="3">
        <f t="shared" si="0"/>
        <v>343.13333333333333</v>
      </c>
    </row>
    <row r="20" spans="1:5" x14ac:dyDescent="0.25">
      <c r="A20" s="41" t="s">
        <v>86</v>
      </c>
      <c r="B20" s="3" t="s">
        <v>87</v>
      </c>
      <c r="C20" s="3">
        <v>1584.8</v>
      </c>
      <c r="D20" s="3">
        <v>0.5</v>
      </c>
      <c r="E20" s="3">
        <f t="shared" si="0"/>
        <v>29.348148148148148</v>
      </c>
    </row>
    <row r="21" spans="1:5" ht="18.75" x14ac:dyDescent="0.25">
      <c r="A21" s="42" t="s">
        <v>26</v>
      </c>
      <c r="B21" s="3"/>
      <c r="C21" s="3"/>
      <c r="D21" s="3"/>
      <c r="E21" s="3"/>
    </row>
    <row r="22" spans="1:5" x14ac:dyDescent="0.25">
      <c r="A22" s="41" t="s">
        <v>51</v>
      </c>
      <c r="B22" s="3" t="s">
        <v>52</v>
      </c>
      <c r="C22" s="3">
        <v>1467.2</v>
      </c>
      <c r="D22" s="3">
        <v>0.5</v>
      </c>
      <c r="E22" s="3">
        <f t="shared" si="0"/>
        <v>27.170370370370371</v>
      </c>
    </row>
    <row r="23" spans="1:5" x14ac:dyDescent="0.25">
      <c r="A23" s="41" t="s">
        <v>27</v>
      </c>
      <c r="B23" s="3" t="s">
        <v>28</v>
      </c>
      <c r="C23" s="3"/>
      <c r="D23" s="3"/>
      <c r="E23" s="3"/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x14ac:dyDescent="0.25">
      <c r="A31" s="2"/>
      <c r="B31" s="3"/>
      <c r="C31" s="3"/>
      <c r="D31" s="3"/>
      <c r="E31" s="3"/>
    </row>
    <row r="32" spans="1:5" ht="18.75" x14ac:dyDescent="0.25">
      <c r="A32" s="11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x14ac:dyDescent="0.25">
      <c r="A42" s="2"/>
      <c r="B42" s="3"/>
      <c r="C42" s="3"/>
      <c r="D42" s="3"/>
      <c r="E42" s="3"/>
    </row>
    <row r="43" spans="1:5" ht="15.75" x14ac:dyDescent="0.25">
      <c r="D43" s="4" t="s">
        <v>11</v>
      </c>
      <c r="E43" s="5">
        <f>+SUM(E4:E42)</f>
        <v>7154.3549999999987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304 - 6" Aggergate Base
</oddHeader>
    <oddFooter xml:space="preserve">&amp;CPrepared by ms consultants &amp;D&amp;RPage 10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A15" sqref="A15:B15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15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43" t="s">
        <v>24</v>
      </c>
      <c r="B3" s="43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0</v>
      </c>
      <c r="D4" s="3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>
        <v>0</v>
      </c>
      <c r="D5" s="3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>
        <v>0</v>
      </c>
      <c r="D6" s="3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>
        <v>0</v>
      </c>
      <c r="D7" s="3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>
        <v>0</v>
      </c>
      <c r="D8" s="3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>
        <v>0</v>
      </c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>
        <v>0</v>
      </c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>
        <v>0</v>
      </c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>
        <v>0</v>
      </c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>
        <v>0</v>
      </c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>
        <v>0</v>
      </c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>
        <v>0</v>
      </c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/>
    </row>
    <row r="17" spans="1:5" x14ac:dyDescent="0.25">
      <c r="A17" s="41" t="s">
        <v>82</v>
      </c>
      <c r="B17" s="3" t="s">
        <v>83</v>
      </c>
      <c r="C17" s="3"/>
      <c r="D17" s="3"/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>
        <v>0</v>
      </c>
      <c r="D18" s="3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>
        <v>0</v>
      </c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>
        <v>0</v>
      </c>
      <c r="D21" s="3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>
        <v>0</v>
      </c>
      <c r="D22" s="3"/>
      <c r="E22" s="3">
        <f t="shared" si="0"/>
        <v>0</v>
      </c>
    </row>
    <row r="23" spans="1:5" x14ac:dyDescent="0.25">
      <c r="A23" s="2" t="s">
        <v>102</v>
      </c>
      <c r="B23" s="3" t="s">
        <v>103</v>
      </c>
      <c r="C23" s="3">
        <f>+'Item 204 SC'!C24</f>
        <v>1967.38</v>
      </c>
      <c r="D23" s="3">
        <v>0.5</v>
      </c>
      <c r="E23" s="3">
        <f>+C23*D23/27</f>
        <v>36.432962962962968</v>
      </c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ht="18.75" x14ac:dyDescent="0.25">
      <c r="A31" s="43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x14ac:dyDescent="0.25">
      <c r="A42" s="2"/>
      <c r="B42" s="3"/>
      <c r="C42" s="3"/>
      <c r="D42" s="3"/>
      <c r="E42" s="3"/>
    </row>
    <row r="43" spans="1:5" ht="15.75" x14ac:dyDescent="0.25">
      <c r="D43" s="4" t="s">
        <v>11</v>
      </c>
      <c r="E43" s="5">
        <f>+SUM(E4:E42)</f>
        <v>36.432962962962968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304 - 6" Aggergate Base, As Per Plan
</oddHeader>
    <oddFooter xml:space="preserve">&amp;CPrepared by ms consultants &amp;D&amp;RPage 10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D18" sqref="D18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15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/>
      <c r="D4" s="3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3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3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/>
      <c r="D8" s="3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>
        <f t="shared" si="0"/>
        <v>0</v>
      </c>
    </row>
    <row r="17" spans="1:5" x14ac:dyDescent="0.25">
      <c r="A17" s="41" t="s">
        <v>82</v>
      </c>
      <c r="B17" s="3" t="s">
        <v>83</v>
      </c>
      <c r="C17" s="3"/>
      <c r="D17" s="3"/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/>
      <c r="D18" s="3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/>
      <c r="D21" s="3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>
        <v>303</v>
      </c>
      <c r="D22" s="3">
        <f>8/12</f>
        <v>0.66666666666666663</v>
      </c>
      <c r="E22" s="3">
        <f t="shared" si="0"/>
        <v>7.4814814814814818</v>
      </c>
    </row>
    <row r="23" spans="1:5" x14ac:dyDescent="0.25">
      <c r="A23" s="2"/>
      <c r="B23" s="3"/>
      <c r="C23" s="3"/>
      <c r="D23" s="3"/>
      <c r="E23" s="3"/>
    </row>
    <row r="24" spans="1:5" ht="15.75" x14ac:dyDescent="0.25">
      <c r="D24" s="4" t="s">
        <v>11</v>
      </c>
      <c r="E24" s="5">
        <f>+SUM(E3:E22)</f>
        <v>7.4814814814814818</v>
      </c>
    </row>
    <row r="47" spans="4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304 - 8" Aggergate Base
</oddHeader>
    <oddFooter xml:space="preserve">&amp;CPrepared by ms consultants &amp;D&amp;RPage 12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Normal="100" workbookViewId="0">
      <selection activeCell="E23" sqref="E2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  <col min="5" max="5" width="16.7109375" customWidth="1"/>
  </cols>
  <sheetData>
    <row r="1" spans="1:5" ht="38.25" customHeight="1" x14ac:dyDescent="0.25">
      <c r="A1" s="63" t="s">
        <v>9</v>
      </c>
      <c r="B1" s="63" t="s">
        <v>10</v>
      </c>
      <c r="C1" s="63" t="s">
        <v>8</v>
      </c>
      <c r="D1" s="64" t="s">
        <v>43</v>
      </c>
      <c r="E1" s="63" t="s">
        <v>42</v>
      </c>
    </row>
    <row r="2" spans="1:5" ht="36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18"/>
      <c r="D3" s="18"/>
      <c r="E3" s="18"/>
    </row>
    <row r="4" spans="1:5" x14ac:dyDescent="0.25">
      <c r="A4" s="41" t="s">
        <v>62</v>
      </c>
      <c r="B4" s="3" t="s">
        <v>63</v>
      </c>
      <c r="C4" s="3"/>
      <c r="D4" s="3"/>
      <c r="E4" s="3">
        <f>+(C4*D4)/27</f>
        <v>0</v>
      </c>
    </row>
    <row r="5" spans="1:5" x14ac:dyDescent="0.25">
      <c r="A5" s="41" t="s">
        <v>64</v>
      </c>
      <c r="B5" s="3" t="s">
        <v>65</v>
      </c>
      <c r="C5" s="3"/>
      <c r="D5" s="3"/>
      <c r="E5" s="3">
        <f>+(C5*D5)/27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/>
    </row>
    <row r="7" spans="1:5" x14ac:dyDescent="0.25">
      <c r="A7" s="41" t="s">
        <v>68</v>
      </c>
      <c r="B7" s="3" t="s">
        <v>69</v>
      </c>
      <c r="C7" s="3"/>
      <c r="D7" s="3"/>
      <c r="E7" s="3">
        <f>+(C7*D7)/27</f>
        <v>0</v>
      </c>
    </row>
    <row r="8" spans="1:5" x14ac:dyDescent="0.25">
      <c r="A8" s="41" t="s">
        <v>64</v>
      </c>
      <c r="B8" s="3" t="s">
        <v>71</v>
      </c>
      <c r="C8" s="3"/>
      <c r="D8" s="3"/>
      <c r="E8" s="3">
        <f t="shared" ref="E8:E22" si="0">+(C8*D8)/27</f>
        <v>0</v>
      </c>
    </row>
    <row r="9" spans="1:5" x14ac:dyDescent="0.25">
      <c r="A9" s="41" t="s">
        <v>66</v>
      </c>
      <c r="B9" s="3" t="s">
        <v>72</v>
      </c>
      <c r="C9" s="3"/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/>
    </row>
    <row r="17" spans="1:5" x14ac:dyDescent="0.25">
      <c r="A17" s="41" t="s">
        <v>82</v>
      </c>
      <c r="B17" s="3" t="s">
        <v>83</v>
      </c>
      <c r="C17" s="3">
        <v>8937.7999999999993</v>
      </c>
      <c r="D17" s="3">
        <v>1</v>
      </c>
      <c r="E17" s="3">
        <f t="shared" si="0"/>
        <v>331.0296296296296</v>
      </c>
    </row>
    <row r="18" spans="1:5" x14ac:dyDescent="0.25">
      <c r="A18" s="41" t="s">
        <v>84</v>
      </c>
      <c r="B18" s="3" t="s">
        <v>85</v>
      </c>
      <c r="C18" s="3"/>
      <c r="D18" s="3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/>
    </row>
    <row r="21" spans="1:5" x14ac:dyDescent="0.25">
      <c r="A21" s="41" t="s">
        <v>51</v>
      </c>
      <c r="B21" s="3" t="s">
        <v>52</v>
      </c>
      <c r="C21" s="3"/>
      <c r="D21" s="3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3"/>
      <c r="E22" s="3">
        <f t="shared" si="0"/>
        <v>0</v>
      </c>
    </row>
    <row r="23" spans="1:5" x14ac:dyDescent="0.25">
      <c r="A23" s="2"/>
      <c r="B23" s="3"/>
      <c r="C23" s="3"/>
      <c r="D23" s="3"/>
      <c r="E23" s="3"/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ht="15.75" x14ac:dyDescent="0.25">
      <c r="C29" s="4" t="s">
        <v>11</v>
      </c>
      <c r="D29" s="4"/>
      <c r="E29" s="5">
        <f>+SUM(E4:E28)</f>
        <v>331.0296296296296</v>
      </c>
    </row>
    <row r="48" spans="4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0" orientation="portrait" r:id="rId1"/>
  <headerFooter>
    <oddHeader>&amp;L&amp;"-,Bold"&amp;14Item 304 - 12" Aggregate Base, As Per Plan</oddHeader>
    <oddFooter xml:space="preserve">&amp;CPrepared by ms consultants &amp;D&amp;RPage 11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80" zoomScaleNormal="100" zoomScalePageLayoutView="80" workbookViewId="0">
      <selection activeCell="D17" sqref="D17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14</v>
      </c>
      <c r="E1" s="63" t="s">
        <v>31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18986</v>
      </c>
      <c r="D4" s="3">
        <v>0.06</v>
      </c>
      <c r="E4" s="3">
        <f t="shared" ref="E4:E11" si="0">+(C4/9)*D4</f>
        <v>126.57333333333334</v>
      </c>
    </row>
    <row r="5" spans="1:5" x14ac:dyDescent="0.25">
      <c r="A5" s="41" t="s">
        <v>64</v>
      </c>
      <c r="B5" s="3" t="s">
        <v>65</v>
      </c>
      <c r="C5" s="3">
        <v>28114.6</v>
      </c>
      <c r="D5" s="3">
        <v>0.06</v>
      </c>
      <c r="E5" s="3">
        <f t="shared" si="0"/>
        <v>187.43066666666667</v>
      </c>
    </row>
    <row r="6" spans="1:5" x14ac:dyDescent="0.25">
      <c r="A6" s="41" t="s">
        <v>66</v>
      </c>
      <c r="B6" s="3" t="s">
        <v>67</v>
      </c>
      <c r="C6" s="3">
        <v>30906.9</v>
      </c>
      <c r="D6" s="3">
        <v>0.06</v>
      </c>
      <c r="E6" s="3">
        <f t="shared" si="0"/>
        <v>206.04600000000002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3">
        <v>0.06</v>
      </c>
      <c r="E7" s="3">
        <f t="shared" si="0"/>
        <v>58.701999999999991</v>
      </c>
    </row>
    <row r="8" spans="1:5" x14ac:dyDescent="0.25">
      <c r="A8" s="41" t="s">
        <v>64</v>
      </c>
      <c r="B8" s="3" t="s">
        <v>71</v>
      </c>
      <c r="C8" s="3">
        <v>25900.6</v>
      </c>
      <c r="D8" s="3">
        <v>0.06</v>
      </c>
      <c r="E8" s="3">
        <f t="shared" si="0"/>
        <v>172.67066666666665</v>
      </c>
    </row>
    <row r="9" spans="1:5" x14ac:dyDescent="0.25">
      <c r="A9" s="41" t="s">
        <v>66</v>
      </c>
      <c r="B9" s="3" t="s">
        <v>72</v>
      </c>
      <c r="C9" s="3">
        <v>23740.9</v>
      </c>
      <c r="D9" s="3">
        <v>0.06</v>
      </c>
      <c r="E9" s="3">
        <f t="shared" si="0"/>
        <v>158.27266666666665</v>
      </c>
    </row>
    <row r="10" spans="1:5" x14ac:dyDescent="0.25">
      <c r="A10" s="41" t="s">
        <v>68</v>
      </c>
      <c r="B10" s="3" t="s">
        <v>70</v>
      </c>
      <c r="C10" s="3">
        <v>9872</v>
      </c>
      <c r="D10" s="3">
        <v>0.06</v>
      </c>
      <c r="E10" s="3">
        <f t="shared" si="0"/>
        <v>65.813333333333333</v>
      </c>
    </row>
    <row r="11" spans="1:5" x14ac:dyDescent="0.25">
      <c r="A11" s="41" t="s">
        <v>64</v>
      </c>
      <c r="B11" s="3" t="s">
        <v>73</v>
      </c>
      <c r="C11" s="3">
        <v>114610</v>
      </c>
      <c r="D11" s="3">
        <v>0.06</v>
      </c>
      <c r="E11" s="3">
        <f t="shared" si="0"/>
        <v>764.06666666666672</v>
      </c>
    </row>
    <row r="12" spans="1:5" x14ac:dyDescent="0.25">
      <c r="A12" s="41" t="s">
        <v>74</v>
      </c>
      <c r="B12" s="3" t="s">
        <v>75</v>
      </c>
      <c r="C12" s="3">
        <v>24324.31</v>
      </c>
      <c r="D12" s="3">
        <v>0.06</v>
      </c>
      <c r="E12" s="3">
        <f t="shared" ref="E12:E30" si="1">+(C12/9)*D12</f>
        <v>162.16206666666668</v>
      </c>
    </row>
    <row r="13" spans="1:5" x14ac:dyDescent="0.25">
      <c r="A13" s="41" t="s">
        <v>76</v>
      </c>
      <c r="B13" s="3" t="s">
        <v>78</v>
      </c>
      <c r="C13" s="3">
        <v>27302.7</v>
      </c>
      <c r="D13" s="3">
        <v>0.06</v>
      </c>
      <c r="E13" s="3">
        <f t="shared" si="1"/>
        <v>182.01799999999997</v>
      </c>
    </row>
    <row r="14" spans="1:5" x14ac:dyDescent="0.25">
      <c r="A14" s="41" t="s">
        <v>77</v>
      </c>
      <c r="B14" s="3" t="s">
        <v>79</v>
      </c>
      <c r="C14" s="3">
        <v>14692.79</v>
      </c>
      <c r="D14" s="3">
        <v>0.06</v>
      </c>
      <c r="E14" s="3">
        <f t="shared" si="1"/>
        <v>97.951933333333344</v>
      </c>
    </row>
    <row r="15" spans="1:5" x14ac:dyDescent="0.25">
      <c r="A15" s="41" t="s">
        <v>80</v>
      </c>
      <c r="B15" s="3" t="s">
        <v>81</v>
      </c>
      <c r="C15" s="3">
        <v>16022.27</v>
      </c>
      <c r="D15" s="3">
        <v>0.06</v>
      </c>
      <c r="E15" s="3">
        <f t="shared" si="1"/>
        <v>106.81513333333334</v>
      </c>
    </row>
    <row r="16" spans="1:5" x14ac:dyDescent="0.25">
      <c r="A16" s="41" t="s">
        <v>128</v>
      </c>
      <c r="B16" s="3" t="s">
        <v>129</v>
      </c>
      <c r="C16" s="3">
        <v>7240.79</v>
      </c>
      <c r="D16" s="3">
        <v>0.06</v>
      </c>
      <c r="E16" s="3">
        <f t="shared" si="1"/>
        <v>48.27193333333333</v>
      </c>
    </row>
    <row r="17" spans="1:5" ht="18.75" x14ac:dyDescent="0.25">
      <c r="A17" s="42" t="s">
        <v>25</v>
      </c>
      <c r="B17" s="3"/>
      <c r="C17" s="3"/>
      <c r="D17" s="3"/>
      <c r="E17" s="3"/>
    </row>
    <row r="18" spans="1:5" x14ac:dyDescent="0.25">
      <c r="A18" s="41" t="s">
        <v>82</v>
      </c>
      <c r="B18" s="3" t="s">
        <v>83</v>
      </c>
      <c r="C18" s="3">
        <v>8521.7999999999993</v>
      </c>
      <c r="D18" s="3">
        <v>0.06</v>
      </c>
      <c r="E18" s="3">
        <f t="shared" si="1"/>
        <v>56.811999999999991</v>
      </c>
    </row>
    <row r="19" spans="1:5" x14ac:dyDescent="0.25">
      <c r="A19" s="41" t="s">
        <v>84</v>
      </c>
      <c r="B19" s="3" t="s">
        <v>85</v>
      </c>
      <c r="C19" s="3">
        <v>11164.8</v>
      </c>
      <c r="D19" s="3">
        <v>0.06</v>
      </c>
      <c r="E19" s="3">
        <f t="shared" si="1"/>
        <v>74.432000000000002</v>
      </c>
    </row>
    <row r="20" spans="1:5" x14ac:dyDescent="0.25">
      <c r="A20" s="41" t="s">
        <v>86</v>
      </c>
      <c r="B20" s="3" t="s">
        <v>87</v>
      </c>
      <c r="C20" s="3">
        <v>1584.78</v>
      </c>
      <c r="D20" s="3">
        <v>0.06</v>
      </c>
      <c r="E20" s="3">
        <f t="shared" si="1"/>
        <v>10.565200000000001</v>
      </c>
    </row>
    <row r="21" spans="1:5" ht="18.75" x14ac:dyDescent="0.25">
      <c r="A21" s="42" t="s">
        <v>26</v>
      </c>
      <c r="B21" s="3"/>
      <c r="C21" s="3"/>
      <c r="D21" s="3"/>
      <c r="E21" s="3"/>
    </row>
    <row r="22" spans="1:5" x14ac:dyDescent="0.25">
      <c r="A22" s="41" t="s">
        <v>51</v>
      </c>
      <c r="B22" s="3" t="s">
        <v>52</v>
      </c>
      <c r="C22" s="3">
        <v>0</v>
      </c>
      <c r="D22" s="3">
        <v>0.06</v>
      </c>
      <c r="E22" s="3">
        <f t="shared" si="1"/>
        <v>0</v>
      </c>
    </row>
    <row r="23" spans="1:5" x14ac:dyDescent="0.25">
      <c r="A23" s="41" t="s">
        <v>27</v>
      </c>
      <c r="B23" s="3" t="s">
        <v>28</v>
      </c>
      <c r="C23" s="3">
        <v>288</v>
      </c>
      <c r="D23" s="3">
        <v>0.06</v>
      </c>
      <c r="E23" s="3">
        <f t="shared" si="1"/>
        <v>1.92</v>
      </c>
    </row>
    <row r="24" spans="1:5" x14ac:dyDescent="0.25">
      <c r="A24" s="2"/>
      <c r="B24" s="3"/>
      <c r="C24" s="3"/>
      <c r="D24" s="3"/>
      <c r="E24" s="3"/>
    </row>
    <row r="25" spans="1:5" ht="18.75" x14ac:dyDescent="0.25">
      <c r="A25" s="42" t="s">
        <v>107</v>
      </c>
      <c r="B25" s="3"/>
      <c r="C25" s="3"/>
      <c r="D25" s="3"/>
      <c r="E25" s="3"/>
    </row>
    <row r="26" spans="1:5" x14ac:dyDescent="0.25">
      <c r="A26" s="2" t="s">
        <v>108</v>
      </c>
      <c r="B26" s="3" t="s">
        <v>112</v>
      </c>
      <c r="C26" s="3">
        <v>7588.92</v>
      </c>
      <c r="D26" s="3">
        <v>0.09</v>
      </c>
      <c r="E26" s="3">
        <f t="shared" si="1"/>
        <v>75.889200000000002</v>
      </c>
    </row>
    <row r="27" spans="1:5" x14ac:dyDescent="0.25">
      <c r="A27" s="2" t="s">
        <v>109</v>
      </c>
      <c r="B27" s="3" t="s">
        <v>113</v>
      </c>
      <c r="C27" s="3">
        <v>731.05</v>
      </c>
      <c r="D27" s="3">
        <v>0.09</v>
      </c>
      <c r="E27" s="3">
        <f t="shared" si="1"/>
        <v>7.3104999999999993</v>
      </c>
    </row>
    <row r="28" spans="1:5" x14ac:dyDescent="0.25">
      <c r="A28" s="2" t="s">
        <v>110</v>
      </c>
      <c r="B28" s="3" t="s">
        <v>114</v>
      </c>
      <c r="C28" s="3">
        <v>2271.7800000000002</v>
      </c>
      <c r="D28" s="3">
        <v>0.09</v>
      </c>
      <c r="E28" s="3">
        <f t="shared" si="1"/>
        <v>22.7178</v>
      </c>
    </row>
    <row r="29" spans="1:5" x14ac:dyDescent="0.25">
      <c r="A29" s="2" t="s">
        <v>111</v>
      </c>
      <c r="B29" s="3" t="s">
        <v>87</v>
      </c>
      <c r="C29" s="3">
        <v>9580.06</v>
      </c>
      <c r="D29" s="3">
        <v>0.09</v>
      </c>
      <c r="E29" s="3">
        <f t="shared" si="1"/>
        <v>95.800599999999989</v>
      </c>
    </row>
    <row r="30" spans="1:5" x14ac:dyDescent="0.25">
      <c r="A30" s="2" t="s">
        <v>27</v>
      </c>
      <c r="B30" s="3" t="s">
        <v>28</v>
      </c>
      <c r="C30" s="3">
        <v>1531.52</v>
      </c>
      <c r="D30" s="3">
        <v>0.09</v>
      </c>
      <c r="E30" s="3">
        <f t="shared" si="1"/>
        <v>15.315199999999999</v>
      </c>
    </row>
    <row r="31" spans="1:5" ht="13.5" customHeight="1" x14ac:dyDescent="0.25">
      <c r="A31" s="13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ht="15.75" x14ac:dyDescent="0.25">
      <c r="D42" s="4" t="s">
        <v>11</v>
      </c>
      <c r="E42" s="5">
        <f>+SUM(E4:E41)</f>
        <v>2697.5569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407 - Tack Coat (Intermediate Course)</oddHeader>
    <oddFooter xml:space="preserve">&amp;CPrepared by ms consultants &amp;D&amp;RPage 13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80" zoomScaleNormal="100" zoomScalePageLayoutView="80" workbookViewId="0">
      <selection activeCell="A16" sqref="A16:C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14</v>
      </c>
      <c r="E1" s="63" t="s">
        <v>31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19279.400000000001</v>
      </c>
      <c r="D4" s="3">
        <v>0.06</v>
      </c>
      <c r="E4" s="3">
        <f t="shared" ref="E4:E11" si="0">+(C4/9)*D4</f>
        <v>128.52933333333334</v>
      </c>
    </row>
    <row r="5" spans="1:5" x14ac:dyDescent="0.25">
      <c r="A5" s="41" t="s">
        <v>64</v>
      </c>
      <c r="B5" s="3" t="s">
        <v>65</v>
      </c>
      <c r="C5" s="3">
        <v>31291.599999999999</v>
      </c>
      <c r="D5" s="3">
        <v>0.06</v>
      </c>
      <c r="E5" s="3">
        <f t="shared" si="0"/>
        <v>208.61066666666665</v>
      </c>
    </row>
    <row r="6" spans="1:5" x14ac:dyDescent="0.25">
      <c r="A6" s="41" t="s">
        <v>66</v>
      </c>
      <c r="B6" s="3" t="s">
        <v>67</v>
      </c>
      <c r="C6" s="3">
        <v>32027.1</v>
      </c>
      <c r="D6" s="3">
        <v>0.09</v>
      </c>
      <c r="E6" s="3">
        <f t="shared" si="0"/>
        <v>320.27099999999996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3">
        <v>0.06</v>
      </c>
      <c r="E7" s="3">
        <f t="shared" si="0"/>
        <v>58.701999999999991</v>
      </c>
    </row>
    <row r="8" spans="1:5" x14ac:dyDescent="0.25">
      <c r="A8" s="41" t="s">
        <v>64</v>
      </c>
      <c r="B8" s="3" t="s">
        <v>71</v>
      </c>
      <c r="C8" s="3">
        <v>26771.3</v>
      </c>
      <c r="D8" s="3">
        <v>0.09</v>
      </c>
      <c r="E8" s="3">
        <f t="shared" si="0"/>
        <v>267.71300000000002</v>
      </c>
    </row>
    <row r="9" spans="1:5" x14ac:dyDescent="0.25">
      <c r="A9" s="41" t="s">
        <v>66</v>
      </c>
      <c r="B9" s="3" t="s">
        <v>72</v>
      </c>
      <c r="C9" s="3">
        <v>23847.4</v>
      </c>
      <c r="D9" s="3">
        <v>0.06</v>
      </c>
      <c r="E9" s="3">
        <f t="shared" si="0"/>
        <v>158.98266666666666</v>
      </c>
    </row>
    <row r="10" spans="1:5" x14ac:dyDescent="0.25">
      <c r="A10" s="41" t="s">
        <v>68</v>
      </c>
      <c r="B10" s="3" t="s">
        <v>70</v>
      </c>
      <c r="C10" s="3">
        <v>9872</v>
      </c>
      <c r="D10" s="3">
        <v>0.06</v>
      </c>
      <c r="E10" s="3">
        <f t="shared" si="0"/>
        <v>65.813333333333333</v>
      </c>
    </row>
    <row r="11" spans="1:5" x14ac:dyDescent="0.25">
      <c r="A11" s="41" t="s">
        <v>64</v>
      </c>
      <c r="B11" s="3" t="s">
        <v>73</v>
      </c>
      <c r="C11" s="3">
        <v>117797.4</v>
      </c>
      <c r="D11" s="3">
        <v>0.06</v>
      </c>
      <c r="E11" s="3">
        <f t="shared" si="0"/>
        <v>785.31599999999992</v>
      </c>
    </row>
    <row r="12" spans="1:5" x14ac:dyDescent="0.25">
      <c r="A12" s="41" t="s">
        <v>74</v>
      </c>
      <c r="B12" s="3" t="s">
        <v>75</v>
      </c>
      <c r="C12" s="3">
        <v>24324.3</v>
      </c>
      <c r="D12" s="3">
        <v>0.06</v>
      </c>
      <c r="E12" s="3">
        <f t="shared" ref="E12:E41" si="1">+(C12/9)*D12</f>
        <v>162.16199999999998</v>
      </c>
    </row>
    <row r="13" spans="1:5" x14ac:dyDescent="0.25">
      <c r="A13" s="41" t="s">
        <v>76</v>
      </c>
      <c r="B13" s="3" t="s">
        <v>78</v>
      </c>
      <c r="C13" s="3">
        <v>28047</v>
      </c>
      <c r="D13" s="3">
        <v>0.06</v>
      </c>
      <c r="E13" s="3">
        <f t="shared" si="1"/>
        <v>186.98</v>
      </c>
    </row>
    <row r="14" spans="1:5" x14ac:dyDescent="0.25">
      <c r="A14" s="41" t="s">
        <v>77</v>
      </c>
      <c r="B14" s="3" t="s">
        <v>79</v>
      </c>
      <c r="C14" s="3">
        <v>14692.8</v>
      </c>
      <c r="D14" s="3">
        <v>0.06</v>
      </c>
      <c r="E14" s="3">
        <f t="shared" si="1"/>
        <v>97.951999999999998</v>
      </c>
    </row>
    <row r="15" spans="1:5" x14ac:dyDescent="0.25">
      <c r="A15" s="41" t="s">
        <v>80</v>
      </c>
      <c r="B15" s="3" t="s">
        <v>81</v>
      </c>
      <c r="C15" s="3">
        <v>16022.3</v>
      </c>
      <c r="D15" s="3">
        <v>0.06</v>
      </c>
      <c r="E15" s="3">
        <f t="shared" si="1"/>
        <v>106.81533333333333</v>
      </c>
    </row>
    <row r="16" spans="1:5" x14ac:dyDescent="0.25">
      <c r="A16" s="41" t="s">
        <v>128</v>
      </c>
      <c r="B16" s="3" t="s">
        <v>129</v>
      </c>
      <c r="C16" s="3">
        <v>7240.79</v>
      </c>
      <c r="D16" s="3">
        <v>0.06</v>
      </c>
      <c r="E16" s="3">
        <f t="shared" si="1"/>
        <v>48.27193333333333</v>
      </c>
    </row>
    <row r="17" spans="1:5" ht="18.75" x14ac:dyDescent="0.25">
      <c r="A17" s="42" t="s">
        <v>25</v>
      </c>
      <c r="B17" s="3"/>
      <c r="C17" s="3"/>
      <c r="D17" s="3"/>
      <c r="E17" s="3"/>
    </row>
    <row r="18" spans="1:5" x14ac:dyDescent="0.25">
      <c r="A18" s="41" t="s">
        <v>82</v>
      </c>
      <c r="B18" s="3" t="s">
        <v>83</v>
      </c>
      <c r="C18" s="3"/>
      <c r="D18" s="3"/>
      <c r="E18" s="3">
        <f t="shared" si="1"/>
        <v>0</v>
      </c>
    </row>
    <row r="19" spans="1:5" x14ac:dyDescent="0.25">
      <c r="A19" s="41" t="s">
        <v>84</v>
      </c>
      <c r="B19" s="3" t="s">
        <v>85</v>
      </c>
      <c r="C19" s="3"/>
      <c r="D19" s="3"/>
      <c r="E19" s="3">
        <f t="shared" si="1"/>
        <v>0</v>
      </c>
    </row>
    <row r="20" spans="1:5" x14ac:dyDescent="0.25">
      <c r="A20" s="41" t="s">
        <v>86</v>
      </c>
      <c r="B20" s="3" t="s">
        <v>87</v>
      </c>
      <c r="C20" s="3"/>
      <c r="D20" s="3"/>
      <c r="E20" s="3">
        <f t="shared" si="1"/>
        <v>0</v>
      </c>
    </row>
    <row r="21" spans="1:5" ht="18.75" x14ac:dyDescent="0.25">
      <c r="A21" s="42" t="s">
        <v>26</v>
      </c>
      <c r="B21" s="3"/>
      <c r="C21" s="3"/>
      <c r="D21" s="3"/>
      <c r="E21" s="3">
        <f t="shared" si="1"/>
        <v>0</v>
      </c>
    </row>
    <row r="22" spans="1:5" x14ac:dyDescent="0.25">
      <c r="A22" s="41" t="s">
        <v>51</v>
      </c>
      <c r="B22" s="3" t="s">
        <v>52</v>
      </c>
      <c r="C22" s="3"/>
      <c r="D22" s="3"/>
      <c r="E22" s="3">
        <f t="shared" si="1"/>
        <v>0</v>
      </c>
    </row>
    <row r="23" spans="1:5" x14ac:dyDescent="0.25">
      <c r="A23" s="41" t="s">
        <v>27</v>
      </c>
      <c r="B23" s="3" t="s">
        <v>28</v>
      </c>
      <c r="C23" s="3"/>
      <c r="D23" s="3"/>
      <c r="E23" s="3">
        <f t="shared" si="1"/>
        <v>0</v>
      </c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41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ht="18.75" x14ac:dyDescent="0.25">
      <c r="A31" s="13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>
        <f t="shared" si="1"/>
        <v>0</v>
      </c>
    </row>
    <row r="42" spans="1:5" ht="15.75" x14ac:dyDescent="0.25">
      <c r="D42" s="4" t="s">
        <v>11</v>
      </c>
      <c r="E42" s="5">
        <f>+SUM(E4:E41)</f>
        <v>2596.119266666667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407 - Tack Coat (Base Course)</oddHeader>
    <oddFooter xml:space="preserve">&amp;CPrepared by ms consultants &amp;D&amp;RPage 14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80" zoomScaleNormal="100" zoomScalePageLayoutView="80" workbookViewId="0">
      <selection activeCell="C15" sqref="C15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14</v>
      </c>
      <c r="E1" s="63" t="s">
        <v>31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/>
      <c r="D4" s="3"/>
      <c r="E4" s="3">
        <f>+(C4/9)*D4</f>
        <v>0</v>
      </c>
    </row>
    <row r="5" spans="1:5" x14ac:dyDescent="0.25">
      <c r="A5" s="41" t="s">
        <v>64</v>
      </c>
      <c r="B5" s="3" t="s">
        <v>65</v>
      </c>
      <c r="C5" s="3"/>
      <c r="D5" s="3"/>
      <c r="E5" s="3">
        <f>+(C5/9)*D5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>
        <f>+(C6/9)*D6</f>
        <v>0</v>
      </c>
    </row>
    <row r="7" spans="1:5" x14ac:dyDescent="0.25">
      <c r="A7" s="41" t="s">
        <v>68</v>
      </c>
      <c r="B7" s="3" t="s">
        <v>69</v>
      </c>
      <c r="C7" s="3"/>
      <c r="D7" s="3"/>
      <c r="E7" s="3">
        <f t="shared" ref="E7:E24" si="0">+(C7/9)*D7</f>
        <v>0</v>
      </c>
    </row>
    <row r="8" spans="1:5" x14ac:dyDescent="0.25">
      <c r="A8" s="41" t="s">
        <v>64</v>
      </c>
      <c r="B8" s="3" t="s">
        <v>71</v>
      </c>
      <c r="C8" s="3"/>
      <c r="D8" s="3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/>
      <c r="E15" s="3">
        <f t="shared" si="0"/>
        <v>0</v>
      </c>
    </row>
    <row r="16" spans="1:5" x14ac:dyDescent="0.25">
      <c r="A16" s="41" t="s">
        <v>128</v>
      </c>
      <c r="B16" s="3" t="s">
        <v>129</v>
      </c>
      <c r="C16" s="3">
        <v>7240.79</v>
      </c>
      <c r="D16" s="3">
        <v>0.08</v>
      </c>
      <c r="E16" s="3">
        <f t="shared" si="0"/>
        <v>64.362577777777773</v>
      </c>
    </row>
    <row r="17" spans="1:5" ht="18.75" x14ac:dyDescent="0.25">
      <c r="A17" s="42" t="s">
        <v>25</v>
      </c>
      <c r="B17" s="3"/>
      <c r="C17" s="3"/>
      <c r="D17" s="3"/>
      <c r="E17" s="3"/>
    </row>
    <row r="18" spans="1:5" x14ac:dyDescent="0.25">
      <c r="A18" s="41" t="s">
        <v>82</v>
      </c>
      <c r="B18" s="3" t="s">
        <v>83</v>
      </c>
      <c r="C18" s="3">
        <f>+'Item 305 (8")'!C17</f>
        <v>8521.7999999999993</v>
      </c>
      <c r="D18" s="3">
        <v>0.08</v>
      </c>
      <c r="E18" s="3">
        <f t="shared" si="0"/>
        <v>75.749333333333325</v>
      </c>
    </row>
    <row r="19" spans="1:5" x14ac:dyDescent="0.25">
      <c r="A19" s="41" t="s">
        <v>84</v>
      </c>
      <c r="B19" s="3" t="s">
        <v>85</v>
      </c>
      <c r="C19" s="3"/>
      <c r="D19" s="3"/>
      <c r="E19" s="3">
        <f t="shared" si="0"/>
        <v>0</v>
      </c>
    </row>
    <row r="20" spans="1:5" x14ac:dyDescent="0.25">
      <c r="A20" s="41" t="s">
        <v>86</v>
      </c>
      <c r="B20" s="3" t="s">
        <v>87</v>
      </c>
      <c r="C20" s="3">
        <f>+'Item 305 (7")'!C19</f>
        <v>1584.8</v>
      </c>
      <c r="D20" s="3">
        <v>0.08</v>
      </c>
      <c r="E20" s="3">
        <f t="shared" si="0"/>
        <v>14.08711111111111</v>
      </c>
    </row>
    <row r="21" spans="1:5" ht="18.75" x14ac:dyDescent="0.25">
      <c r="A21" s="42" t="s">
        <v>26</v>
      </c>
      <c r="B21" s="3"/>
      <c r="C21" s="3"/>
      <c r="D21" s="3"/>
      <c r="E21" s="3"/>
    </row>
    <row r="22" spans="1:5" x14ac:dyDescent="0.25">
      <c r="A22" s="41" t="s">
        <v>51</v>
      </c>
      <c r="B22" s="3" t="s">
        <v>52</v>
      </c>
      <c r="C22" s="3"/>
      <c r="D22" s="3"/>
      <c r="E22" s="3">
        <f t="shared" si="0"/>
        <v>0</v>
      </c>
    </row>
    <row r="23" spans="1:5" x14ac:dyDescent="0.25">
      <c r="A23" s="41" t="s">
        <v>27</v>
      </c>
      <c r="B23" s="3" t="s">
        <v>28</v>
      </c>
      <c r="C23" s="3"/>
      <c r="D23" s="3"/>
      <c r="E23" s="3">
        <f t="shared" si="0"/>
        <v>0</v>
      </c>
    </row>
    <row r="24" spans="1:5" x14ac:dyDescent="0.25">
      <c r="A24" s="2" t="s">
        <v>102</v>
      </c>
      <c r="B24" s="3" t="s">
        <v>103</v>
      </c>
      <c r="C24" s="3">
        <f>+'Item 204 SC'!C24</f>
        <v>1967.38</v>
      </c>
      <c r="D24" s="3">
        <v>0.08</v>
      </c>
      <c r="E24" s="3">
        <f t="shared" si="0"/>
        <v>17.487822222222224</v>
      </c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ht="18.75" x14ac:dyDescent="0.25">
      <c r="A31" s="13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ht="15.75" x14ac:dyDescent="0.25">
      <c r="D42" s="4" t="s">
        <v>11</v>
      </c>
      <c r="E42" s="5">
        <f>+SUM(E4:E41)</f>
        <v>171.68684444444446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407 - Tack Coat, 702.13 (on concrete base)</oddHeader>
    <oddFooter xml:space="preserve">&amp;CPrepared by ms consultants &amp;D&amp;RPage 15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80" zoomScaleNormal="100" zoomScalePageLayoutView="80" workbookViewId="0">
      <selection activeCell="A16" sqref="A16:C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14</v>
      </c>
      <c r="E1" s="63" t="s">
        <v>31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3"/>
      <c r="E3" s="3"/>
    </row>
    <row r="4" spans="1:5" x14ac:dyDescent="0.25">
      <c r="A4" s="41" t="s">
        <v>62</v>
      </c>
      <c r="B4" s="3" t="s">
        <v>63</v>
      </c>
      <c r="C4" s="3">
        <v>20978.9</v>
      </c>
      <c r="D4" s="3">
        <v>0.06</v>
      </c>
      <c r="E4" s="3">
        <f t="shared" ref="E4:E11" si="0">+(C4/9)*D4</f>
        <v>139.85933333333332</v>
      </c>
    </row>
    <row r="5" spans="1:5" x14ac:dyDescent="0.25">
      <c r="A5" s="41" t="s">
        <v>64</v>
      </c>
      <c r="B5" s="3" t="s">
        <v>65</v>
      </c>
      <c r="C5" s="3">
        <v>32157.1</v>
      </c>
      <c r="D5" s="3">
        <v>0.06</v>
      </c>
      <c r="E5" s="3">
        <f t="shared" si="0"/>
        <v>214.38066666666666</v>
      </c>
    </row>
    <row r="6" spans="1:5" x14ac:dyDescent="0.25">
      <c r="A6" s="41" t="s">
        <v>66</v>
      </c>
      <c r="B6" s="3" t="s">
        <v>67</v>
      </c>
      <c r="C6" s="3">
        <v>32521.5</v>
      </c>
      <c r="D6" s="3">
        <v>0.06</v>
      </c>
      <c r="E6" s="3">
        <f t="shared" si="0"/>
        <v>216.81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3">
        <v>0.06</v>
      </c>
      <c r="E7" s="3">
        <f t="shared" si="0"/>
        <v>58.701999999999991</v>
      </c>
    </row>
    <row r="8" spans="1:5" x14ac:dyDescent="0.25">
      <c r="A8" s="41" t="s">
        <v>64</v>
      </c>
      <c r="B8" s="3" t="s">
        <v>71</v>
      </c>
      <c r="C8" s="3">
        <v>25157.200000000001</v>
      </c>
      <c r="D8" s="3">
        <v>0.06</v>
      </c>
      <c r="E8" s="3">
        <f t="shared" si="0"/>
        <v>167.71466666666666</v>
      </c>
    </row>
    <row r="9" spans="1:5" x14ac:dyDescent="0.25">
      <c r="A9" s="41" t="s">
        <v>66</v>
      </c>
      <c r="B9" s="3" t="s">
        <v>72</v>
      </c>
      <c r="C9" s="3">
        <v>23790.400000000001</v>
      </c>
      <c r="D9" s="3">
        <v>0.06</v>
      </c>
      <c r="E9" s="3">
        <f t="shared" si="0"/>
        <v>158.60266666666666</v>
      </c>
    </row>
    <row r="10" spans="1:5" x14ac:dyDescent="0.25">
      <c r="A10" s="41" t="s">
        <v>68</v>
      </c>
      <c r="B10" s="3" t="s">
        <v>70</v>
      </c>
      <c r="C10" s="3">
        <v>9872</v>
      </c>
      <c r="D10" s="3">
        <v>0.06</v>
      </c>
      <c r="E10" s="3">
        <f t="shared" si="0"/>
        <v>65.813333333333333</v>
      </c>
    </row>
    <row r="11" spans="1:5" x14ac:dyDescent="0.25">
      <c r="A11" s="41" t="s">
        <v>64</v>
      </c>
      <c r="B11" s="3" t="s">
        <v>73</v>
      </c>
      <c r="C11" s="3">
        <v>118362.2</v>
      </c>
      <c r="D11" s="3">
        <v>0.06</v>
      </c>
      <c r="E11" s="3">
        <f t="shared" si="0"/>
        <v>789.0813333333333</v>
      </c>
    </row>
    <row r="12" spans="1:5" x14ac:dyDescent="0.25">
      <c r="A12" s="41" t="s">
        <v>74</v>
      </c>
      <c r="B12" s="3" t="s">
        <v>75</v>
      </c>
      <c r="C12" s="3">
        <v>24775.9</v>
      </c>
      <c r="D12" s="3">
        <v>0.06</v>
      </c>
      <c r="E12" s="3">
        <f t="shared" ref="E12:E23" si="1">+(C12/9)*D12</f>
        <v>165.17266666666666</v>
      </c>
    </row>
    <row r="13" spans="1:5" x14ac:dyDescent="0.25">
      <c r="A13" s="41" t="s">
        <v>76</v>
      </c>
      <c r="B13" s="3" t="s">
        <v>78</v>
      </c>
      <c r="C13" s="3">
        <v>29019</v>
      </c>
      <c r="D13" s="3">
        <v>0.06</v>
      </c>
      <c r="E13" s="3">
        <f t="shared" si="1"/>
        <v>193.46</v>
      </c>
    </row>
    <row r="14" spans="1:5" x14ac:dyDescent="0.25">
      <c r="A14" s="41" t="s">
        <v>77</v>
      </c>
      <c r="B14" s="3" t="s">
        <v>79</v>
      </c>
      <c r="C14" s="3">
        <v>15001</v>
      </c>
      <c r="D14" s="3">
        <v>0.06</v>
      </c>
      <c r="E14" s="3">
        <f t="shared" si="1"/>
        <v>100.00666666666666</v>
      </c>
    </row>
    <row r="15" spans="1:5" x14ac:dyDescent="0.25">
      <c r="A15" s="41" t="s">
        <v>80</v>
      </c>
      <c r="B15" s="3" t="s">
        <v>81</v>
      </c>
      <c r="C15" s="3">
        <v>12512.5</v>
      </c>
      <c r="D15" s="3">
        <v>0.06</v>
      </c>
      <c r="E15" s="3">
        <f t="shared" si="1"/>
        <v>83.416666666666671</v>
      </c>
    </row>
    <row r="16" spans="1:5" x14ac:dyDescent="0.25">
      <c r="A16" s="41" t="s">
        <v>128</v>
      </c>
      <c r="B16" s="3" t="s">
        <v>129</v>
      </c>
      <c r="C16" s="3">
        <v>7240.79</v>
      </c>
      <c r="D16" s="3">
        <v>0.06</v>
      </c>
      <c r="E16" s="3">
        <f t="shared" si="1"/>
        <v>48.27193333333333</v>
      </c>
    </row>
    <row r="17" spans="1:5" ht="18.75" x14ac:dyDescent="0.25">
      <c r="A17" s="42" t="s">
        <v>25</v>
      </c>
      <c r="B17" s="3"/>
      <c r="C17" s="3"/>
      <c r="D17" s="3"/>
      <c r="E17" s="3"/>
    </row>
    <row r="18" spans="1:5" x14ac:dyDescent="0.25">
      <c r="A18" s="41" t="s">
        <v>82</v>
      </c>
      <c r="B18" s="3" t="s">
        <v>83</v>
      </c>
      <c r="C18" s="3"/>
      <c r="D18" s="3"/>
      <c r="E18" s="3">
        <f t="shared" si="1"/>
        <v>0</v>
      </c>
    </row>
    <row r="19" spans="1:5" x14ac:dyDescent="0.25">
      <c r="A19" s="41" t="s">
        <v>84</v>
      </c>
      <c r="B19" s="3" t="s">
        <v>85</v>
      </c>
      <c r="C19" s="3"/>
      <c r="D19" s="3"/>
      <c r="E19" s="3">
        <f t="shared" si="1"/>
        <v>0</v>
      </c>
    </row>
    <row r="20" spans="1:5" x14ac:dyDescent="0.25">
      <c r="A20" s="41" t="s">
        <v>86</v>
      </c>
      <c r="B20" s="3" t="s">
        <v>87</v>
      </c>
      <c r="C20" s="3"/>
      <c r="D20" s="3"/>
      <c r="E20" s="3">
        <f t="shared" si="1"/>
        <v>0</v>
      </c>
    </row>
    <row r="21" spans="1:5" ht="18.75" x14ac:dyDescent="0.25">
      <c r="A21" s="42" t="s">
        <v>26</v>
      </c>
      <c r="B21" s="3"/>
      <c r="C21" s="3"/>
      <c r="D21" s="3"/>
      <c r="E21" s="3"/>
    </row>
    <row r="22" spans="1:5" x14ac:dyDescent="0.25">
      <c r="A22" s="41" t="s">
        <v>51</v>
      </c>
      <c r="B22" s="3" t="s">
        <v>52</v>
      </c>
      <c r="C22" s="3"/>
      <c r="D22" s="3"/>
      <c r="E22" s="3">
        <f t="shared" si="1"/>
        <v>0</v>
      </c>
    </row>
    <row r="23" spans="1:5" x14ac:dyDescent="0.25">
      <c r="A23" s="41" t="s">
        <v>27</v>
      </c>
      <c r="B23" s="3" t="s">
        <v>28</v>
      </c>
      <c r="C23" s="3"/>
      <c r="D23" s="3"/>
      <c r="E23" s="3">
        <f t="shared" si="1"/>
        <v>0</v>
      </c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x14ac:dyDescent="0.25">
      <c r="A30" s="2"/>
      <c r="B30" s="3"/>
      <c r="C30" s="3"/>
      <c r="D30" s="3"/>
      <c r="E30" s="3"/>
    </row>
    <row r="31" spans="1:5" ht="18.75" x14ac:dyDescent="0.25">
      <c r="A31" s="13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x14ac:dyDescent="0.25">
      <c r="A39" s="2"/>
      <c r="B39" s="3"/>
      <c r="C39" s="3"/>
      <c r="D39" s="3"/>
      <c r="E39" s="3"/>
    </row>
    <row r="40" spans="1:5" x14ac:dyDescent="0.25">
      <c r="A40" s="2"/>
      <c r="B40" s="3"/>
      <c r="C40" s="3"/>
      <c r="D40" s="3"/>
      <c r="E40" s="3"/>
    </row>
    <row r="41" spans="1:5" x14ac:dyDescent="0.25">
      <c r="A41" s="2"/>
      <c r="B41" s="3"/>
      <c r="C41" s="3"/>
      <c r="D41" s="3"/>
      <c r="E41" s="3"/>
    </row>
    <row r="42" spans="1:5" ht="15.75" x14ac:dyDescent="0.25">
      <c r="D42" s="4" t="s">
        <v>11</v>
      </c>
      <c r="E42" s="5">
        <f>+SUM(E4:E41)</f>
        <v>2401.291933333333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407 - Tack Coat (Lift in Base Course)</oddHeader>
    <oddFooter xml:space="preserve">&amp;CPrepared by ms consultants &amp;D&amp;RPage 16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C21" sqref="C21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16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6"/>
      <c r="E3" s="3"/>
    </row>
    <row r="4" spans="1:5" x14ac:dyDescent="0.25">
      <c r="A4" s="41" t="s">
        <v>62</v>
      </c>
      <c r="B4" s="3" t="s">
        <v>63</v>
      </c>
      <c r="C4" s="3"/>
      <c r="D4" s="6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6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6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6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/>
      <c r="D8" s="6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6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6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6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6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6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6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6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6"/>
      <c r="E16" s="3"/>
    </row>
    <row r="17" spans="1:5" x14ac:dyDescent="0.25">
      <c r="A17" s="41" t="s">
        <v>82</v>
      </c>
      <c r="B17" s="3" t="s">
        <v>83</v>
      </c>
      <c r="C17" s="3">
        <v>8521.7999999999993</v>
      </c>
      <c r="D17" s="6">
        <f>1.25/12</f>
        <v>0.10416666666666667</v>
      </c>
      <c r="E17" s="3">
        <f t="shared" si="0"/>
        <v>32.877314814814817</v>
      </c>
    </row>
    <row r="18" spans="1:5" x14ac:dyDescent="0.25">
      <c r="A18" s="41" t="s">
        <v>84</v>
      </c>
      <c r="B18" s="3" t="s">
        <v>85</v>
      </c>
      <c r="C18" s="3"/>
      <c r="D18" s="6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>
        <v>11164.8</v>
      </c>
      <c r="D19" s="6">
        <v>0.10416665999999999</v>
      </c>
      <c r="E19" s="3">
        <f t="shared" si="0"/>
        <v>43.074071317333328</v>
      </c>
    </row>
    <row r="20" spans="1:5" ht="18.75" x14ac:dyDescent="0.25">
      <c r="A20" s="42" t="s">
        <v>26</v>
      </c>
      <c r="B20" s="3"/>
      <c r="C20" s="3"/>
      <c r="D20" s="6"/>
      <c r="E20" s="3"/>
    </row>
    <row r="21" spans="1:5" x14ac:dyDescent="0.25">
      <c r="A21" s="41" t="s">
        <v>51</v>
      </c>
      <c r="B21" s="3" t="s">
        <v>52</v>
      </c>
      <c r="C21" s="3"/>
      <c r="D21" s="6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>
        <v>1809.4</v>
      </c>
      <c r="D22" s="6">
        <v>0.10416665999999999</v>
      </c>
      <c r="E22" s="3">
        <f t="shared" si="0"/>
        <v>6.9807094297777779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ht="18.75" x14ac:dyDescent="0.25">
      <c r="A30" s="15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ht="15.75" x14ac:dyDescent="0.25">
      <c r="D41" s="4" t="s">
        <v>11</v>
      </c>
      <c r="E41" s="5">
        <f>+SUM(E4:E40)</f>
        <v>82.932095561925919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441 - Asphalt Concrete Surface Course, Type 1, (448) PG64-22</oddHeader>
    <oddFooter>&amp;CPrepared by ms consultants &amp;D&amp;RPage 17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D17" sqref="D17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16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6"/>
      <c r="E3" s="3"/>
    </row>
    <row r="4" spans="1:5" x14ac:dyDescent="0.25">
      <c r="A4" s="41" t="s">
        <v>62</v>
      </c>
      <c r="B4" s="3" t="s">
        <v>63</v>
      </c>
      <c r="C4" s="3"/>
      <c r="D4" s="6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6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6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6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/>
      <c r="D8" s="6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6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6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6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6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6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6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6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6"/>
      <c r="E16" s="3"/>
    </row>
    <row r="17" spans="1:5" x14ac:dyDescent="0.25">
      <c r="A17" s="41" t="s">
        <v>82</v>
      </c>
      <c r="B17" s="3" t="s">
        <v>83</v>
      </c>
      <c r="C17" s="3">
        <v>8521.7999999999993</v>
      </c>
      <c r="D17" s="6">
        <f>1.75/12</f>
        <v>0.14583333333333334</v>
      </c>
      <c r="E17" s="3">
        <f t="shared" si="0"/>
        <v>46.028240740740742</v>
      </c>
    </row>
    <row r="18" spans="1:5" x14ac:dyDescent="0.25">
      <c r="A18" s="41" t="s">
        <v>84</v>
      </c>
      <c r="B18" s="3" t="s">
        <v>85</v>
      </c>
      <c r="C18" s="3"/>
      <c r="D18" s="6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6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6"/>
      <c r="E20" s="3"/>
    </row>
    <row r="21" spans="1:5" x14ac:dyDescent="0.25">
      <c r="A21" s="41" t="s">
        <v>51</v>
      </c>
      <c r="B21" s="3" t="s">
        <v>52</v>
      </c>
      <c r="C21" s="3"/>
      <c r="D21" s="6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6"/>
      <c r="E22" s="3">
        <f t="shared" si="0"/>
        <v>0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ht="18.75" x14ac:dyDescent="0.25">
      <c r="A30" s="15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ht="15.75" x14ac:dyDescent="0.25">
      <c r="D41" s="4" t="s">
        <v>11</v>
      </c>
      <c r="E41" s="5">
        <f>+SUM(E4:E40)</f>
        <v>46.028240740740742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441 - 1.75" Asphalt Concrete Intermediate Course, Type 2, (448) PG64-22</oddHeader>
    <oddFooter>&amp;CPrepared by ms consultants &amp;D&amp;RPage 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Normal="100" workbookViewId="0">
      <selection activeCell="E20" sqref="E20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16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6"/>
      <c r="E3" s="3"/>
    </row>
    <row r="4" spans="1:5" x14ac:dyDescent="0.25">
      <c r="A4" s="41" t="s">
        <v>62</v>
      </c>
      <c r="B4" s="3" t="s">
        <v>63</v>
      </c>
      <c r="C4" s="3"/>
      <c r="D4" s="6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/>
      <c r="D5" s="6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6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6"/>
      <c r="E7" s="3">
        <f t="shared" ref="E7:E22" si="0">+C7*D7/27</f>
        <v>0</v>
      </c>
    </row>
    <row r="8" spans="1:5" x14ac:dyDescent="0.25">
      <c r="A8" s="41" t="s">
        <v>64</v>
      </c>
      <c r="B8" s="3" t="s">
        <v>71</v>
      </c>
      <c r="C8" s="3"/>
      <c r="D8" s="6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6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6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6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6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6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6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6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6"/>
      <c r="E16" s="3"/>
    </row>
    <row r="17" spans="1:5" x14ac:dyDescent="0.25">
      <c r="A17" s="41" t="s">
        <v>82</v>
      </c>
      <c r="B17" s="3" t="s">
        <v>83</v>
      </c>
      <c r="C17" s="3"/>
      <c r="D17" s="6"/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/>
      <c r="D18" s="6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>
        <v>1584.8</v>
      </c>
      <c r="D19" s="6">
        <f>1.5/12</f>
        <v>0.125</v>
      </c>
      <c r="E19" s="3">
        <f t="shared" si="0"/>
        <v>7.337037037037037</v>
      </c>
    </row>
    <row r="20" spans="1:5" ht="18.75" x14ac:dyDescent="0.25">
      <c r="A20" s="42" t="s">
        <v>26</v>
      </c>
      <c r="B20" s="3"/>
      <c r="C20" s="3"/>
      <c r="D20" s="6"/>
      <c r="E20" s="3"/>
    </row>
    <row r="21" spans="1:5" x14ac:dyDescent="0.25">
      <c r="A21" s="41" t="s">
        <v>51</v>
      </c>
      <c r="B21" s="3" t="s">
        <v>52</v>
      </c>
      <c r="C21" s="3"/>
      <c r="D21" s="6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>
        <v>288</v>
      </c>
      <c r="D22" s="6">
        <v>0.125</v>
      </c>
      <c r="E22" s="3">
        <f t="shared" si="0"/>
        <v>1.3333333333333333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ht="18.75" x14ac:dyDescent="0.25">
      <c r="A30" s="15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ht="15.75" x14ac:dyDescent="0.25">
      <c r="D41" s="4" t="s">
        <v>11</v>
      </c>
      <c r="E41" s="5">
        <f>+SUM(E4:E40)</f>
        <v>8.6703703703703709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441 - 1.50" Asphalt Concrete Intermediate Course, Type 1, (448) PG64-22</oddHeader>
    <oddFooter>&amp;CPrepared by ms consultants &amp;D&amp;RPage 19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Layout" zoomScale="85" zoomScaleNormal="100" zoomScalePageLayoutView="85" workbookViewId="0">
      <selection activeCell="A13" sqref="A1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38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6"/>
      <c r="E3" s="3"/>
    </row>
    <row r="4" spans="1:5" x14ac:dyDescent="0.25">
      <c r="A4" s="41" t="s">
        <v>62</v>
      </c>
      <c r="B4" s="3" t="s">
        <v>63</v>
      </c>
      <c r="C4" s="3"/>
      <c r="D4" s="6"/>
      <c r="E4" s="3">
        <f>+C4*D4/27</f>
        <v>0</v>
      </c>
    </row>
    <row r="5" spans="1:5" x14ac:dyDescent="0.25">
      <c r="A5" s="41" t="s">
        <v>64</v>
      </c>
      <c r="B5" s="3" t="s">
        <v>65</v>
      </c>
      <c r="C5" s="3">
        <v>28114.6</v>
      </c>
      <c r="D5" s="6">
        <f>1.5/12</f>
        <v>0.125</v>
      </c>
      <c r="E5" s="3">
        <f>+C5*D5/27</f>
        <v>130.16018518518518</v>
      </c>
    </row>
    <row r="6" spans="1:5" x14ac:dyDescent="0.25">
      <c r="A6" s="41" t="s">
        <v>66</v>
      </c>
      <c r="B6" s="3" t="s">
        <v>67</v>
      </c>
      <c r="C6" s="3">
        <v>30906.9</v>
      </c>
      <c r="D6" s="6">
        <v>0.125</v>
      </c>
      <c r="E6" s="3">
        <f>+C6*D6/27</f>
        <v>143.08750000000001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6">
        <v>0.125</v>
      </c>
      <c r="E7" s="3">
        <f t="shared" ref="E7:E22" si="0">+C7*D7/27</f>
        <v>40.765277777777776</v>
      </c>
    </row>
    <row r="8" spans="1:5" x14ac:dyDescent="0.25">
      <c r="A8" s="41" t="s">
        <v>64</v>
      </c>
      <c r="B8" s="3" t="s">
        <v>71</v>
      </c>
      <c r="C8" s="3">
        <v>25900.6</v>
      </c>
      <c r="D8" s="6">
        <f>1.5/12</f>
        <v>0.125</v>
      </c>
      <c r="E8" s="3">
        <f t="shared" si="0"/>
        <v>119.91018518518518</v>
      </c>
    </row>
    <row r="9" spans="1:5" x14ac:dyDescent="0.25">
      <c r="A9" s="41" t="s">
        <v>66</v>
      </c>
      <c r="B9" s="3" t="s">
        <v>72</v>
      </c>
      <c r="C9" s="3">
        <v>23740.9</v>
      </c>
      <c r="D9" s="6">
        <f>1.5/12</f>
        <v>0.125</v>
      </c>
      <c r="E9" s="3">
        <f t="shared" si="0"/>
        <v>109.91157407407408</v>
      </c>
    </row>
    <row r="10" spans="1:5" x14ac:dyDescent="0.25">
      <c r="A10" s="41" t="s">
        <v>68</v>
      </c>
      <c r="B10" s="3" t="s">
        <v>70</v>
      </c>
      <c r="C10" s="3">
        <v>9872</v>
      </c>
      <c r="D10" s="6">
        <f>1.5/12</f>
        <v>0.125</v>
      </c>
      <c r="E10" s="3">
        <f t="shared" si="0"/>
        <v>45.703703703703702</v>
      </c>
    </row>
    <row r="11" spans="1:5" x14ac:dyDescent="0.25">
      <c r="A11" s="41" t="s">
        <v>64</v>
      </c>
      <c r="B11" s="3" t="s">
        <v>73</v>
      </c>
      <c r="C11" s="3">
        <v>114610</v>
      </c>
      <c r="D11" s="6">
        <f>1.5/12</f>
        <v>0.125</v>
      </c>
      <c r="E11" s="3">
        <f t="shared" si="0"/>
        <v>530.60185185185185</v>
      </c>
    </row>
    <row r="12" spans="1:5" x14ac:dyDescent="0.25">
      <c r="A12" s="41" t="s">
        <v>74</v>
      </c>
      <c r="B12" s="3" t="s">
        <v>75</v>
      </c>
      <c r="C12" s="3">
        <v>30878</v>
      </c>
      <c r="D12" s="6">
        <v>0.125</v>
      </c>
      <c r="E12" s="3">
        <f t="shared" si="0"/>
        <v>142.9537037037037</v>
      </c>
    </row>
    <row r="13" spans="1:5" x14ac:dyDescent="0.25">
      <c r="A13" s="41" t="s">
        <v>76</v>
      </c>
      <c r="B13" s="3" t="s">
        <v>78</v>
      </c>
      <c r="C13" s="3"/>
      <c r="D13" s="6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>
        <v>15825.1</v>
      </c>
      <c r="D14" s="6">
        <v>0.125</v>
      </c>
      <c r="E14" s="3">
        <f>+C14*D14/27</f>
        <v>73.264351851851856</v>
      </c>
    </row>
    <row r="15" spans="1:5" x14ac:dyDescent="0.25">
      <c r="A15" s="41" t="s">
        <v>80</v>
      </c>
      <c r="B15" s="3" t="s">
        <v>81</v>
      </c>
      <c r="C15" s="3"/>
      <c r="D15" s="6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6"/>
      <c r="E16" s="3">
        <f t="shared" si="0"/>
        <v>0</v>
      </c>
    </row>
    <row r="17" spans="1:5" x14ac:dyDescent="0.25">
      <c r="A17" s="41" t="s">
        <v>82</v>
      </c>
      <c r="B17" s="3" t="s">
        <v>83</v>
      </c>
      <c r="C17" s="3"/>
      <c r="D17" s="6"/>
      <c r="E17" s="3"/>
    </row>
    <row r="18" spans="1:5" x14ac:dyDescent="0.25">
      <c r="A18" s="41" t="s">
        <v>84</v>
      </c>
      <c r="B18" s="3" t="s">
        <v>85</v>
      </c>
      <c r="C18" s="3"/>
      <c r="D18" s="6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6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6"/>
      <c r="E20" s="3">
        <f t="shared" si="0"/>
        <v>0</v>
      </c>
    </row>
    <row r="21" spans="1:5" x14ac:dyDescent="0.25">
      <c r="A21" s="41" t="s">
        <v>51</v>
      </c>
      <c r="B21" s="3" t="s">
        <v>52</v>
      </c>
      <c r="C21" s="3"/>
      <c r="D21" s="6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6"/>
      <c r="E22" s="3">
        <f t="shared" si="0"/>
        <v>0</v>
      </c>
    </row>
    <row r="23" spans="1:5" x14ac:dyDescent="0.25">
      <c r="A23" s="2"/>
      <c r="B23" s="3"/>
      <c r="C23" s="3"/>
      <c r="D23" s="6"/>
      <c r="E23" s="3"/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x14ac:dyDescent="0.25">
      <c r="A30" s="2"/>
      <c r="B30" s="3"/>
      <c r="C30" s="3"/>
      <c r="D30" s="6"/>
      <c r="E30" s="3"/>
    </row>
    <row r="31" spans="1:5" ht="18.75" x14ac:dyDescent="0.25">
      <c r="A31" s="14"/>
      <c r="B31" s="3"/>
      <c r="C31" s="3"/>
      <c r="D31" s="6"/>
      <c r="E31" s="3"/>
    </row>
    <row r="32" spans="1:5" x14ac:dyDescent="0.25">
      <c r="A32" s="2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x14ac:dyDescent="0.25">
      <c r="A41" s="2"/>
      <c r="B41" s="3"/>
      <c r="C41" s="3"/>
      <c r="D41" s="6"/>
      <c r="E41" s="3"/>
    </row>
    <row r="42" spans="1:5" ht="15.75" x14ac:dyDescent="0.25">
      <c r="D42" s="4" t="s">
        <v>11</v>
      </c>
      <c r="E42" s="5">
        <f>+SUM(E4:E41)</f>
        <v>1336.3583333333333</v>
      </c>
    </row>
    <row r="47" spans="1:5" x14ac:dyDescent="0.25">
      <c r="D47" s="32"/>
      <c r="E47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 xml:space="preserve">&amp;L&amp;"-,Bold"&amp;14Item 442 - Asphalt Concrete Surface Course, 12.5mm, Type A, (446), As Per Plan </oddHeader>
    <oddFooter>&amp;CPrepared by ms consultants &amp;D&amp;RPage 20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70" zoomScaleNormal="100" zoomScalePageLayoutView="70" workbookViewId="0">
      <selection activeCell="E16" sqref="E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38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6"/>
      <c r="E3" s="3"/>
    </row>
    <row r="4" spans="1:5" x14ac:dyDescent="0.25">
      <c r="A4" s="41" t="s">
        <v>62</v>
      </c>
      <c r="B4" s="3" t="s">
        <v>63</v>
      </c>
      <c r="C4" s="3">
        <v>18986</v>
      </c>
      <c r="D4" s="6">
        <f>1.5/12</f>
        <v>0.125</v>
      </c>
      <c r="E4" s="3">
        <f>+C4*D4/27</f>
        <v>87.898148148148152</v>
      </c>
    </row>
    <row r="5" spans="1:5" x14ac:dyDescent="0.25">
      <c r="A5" s="41" t="s">
        <v>64</v>
      </c>
      <c r="B5" s="3" t="s">
        <v>65</v>
      </c>
      <c r="C5" s="3"/>
      <c r="D5" s="6"/>
      <c r="E5" s="3">
        <f>+C5*D5/27</f>
        <v>0</v>
      </c>
    </row>
    <row r="6" spans="1:5" x14ac:dyDescent="0.25">
      <c r="A6" s="41" t="s">
        <v>66</v>
      </c>
      <c r="B6" s="3" t="s">
        <v>67</v>
      </c>
      <c r="C6" s="3"/>
      <c r="D6" s="6"/>
      <c r="E6" s="3">
        <f>+C6*D6/27</f>
        <v>0</v>
      </c>
    </row>
    <row r="7" spans="1:5" x14ac:dyDescent="0.25">
      <c r="A7" s="41" t="s">
        <v>68</v>
      </c>
      <c r="B7" s="3" t="s">
        <v>69</v>
      </c>
      <c r="C7" s="3"/>
      <c r="D7" s="6"/>
      <c r="E7" s="3">
        <f t="shared" ref="E7:E23" si="0">+C7*D7/27</f>
        <v>0</v>
      </c>
    </row>
    <row r="8" spans="1:5" x14ac:dyDescent="0.25">
      <c r="A8" s="41" t="s">
        <v>64</v>
      </c>
      <c r="B8" s="3" t="s">
        <v>71</v>
      </c>
      <c r="C8" s="3"/>
      <c r="D8" s="6"/>
      <c r="E8" s="3">
        <f t="shared" si="0"/>
        <v>0</v>
      </c>
    </row>
    <row r="9" spans="1:5" x14ac:dyDescent="0.25">
      <c r="A9" s="41" t="s">
        <v>66</v>
      </c>
      <c r="B9" s="3" t="s">
        <v>72</v>
      </c>
      <c r="C9" s="3"/>
      <c r="D9" s="6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6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6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6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>
        <v>27302.7</v>
      </c>
      <c r="D13" s="6">
        <f>1.5/12</f>
        <v>0.125</v>
      </c>
      <c r="E13" s="3">
        <f t="shared" si="0"/>
        <v>126.40138888888889</v>
      </c>
    </row>
    <row r="14" spans="1:5" x14ac:dyDescent="0.25">
      <c r="A14" s="41" t="s">
        <v>77</v>
      </c>
      <c r="B14" s="3" t="s">
        <v>79</v>
      </c>
      <c r="C14" s="3"/>
      <c r="D14" s="6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>
        <v>16644.5</v>
      </c>
      <c r="D15" s="6">
        <v>0.125</v>
      </c>
      <c r="E15" s="3">
        <f t="shared" si="0"/>
        <v>77.057870370370367</v>
      </c>
    </row>
    <row r="16" spans="1:5" x14ac:dyDescent="0.25">
      <c r="A16" s="41" t="s">
        <v>128</v>
      </c>
      <c r="B16" s="3" t="s">
        <v>129</v>
      </c>
      <c r="C16" s="3">
        <v>7240.79</v>
      </c>
      <c r="D16" s="6">
        <v>0.125</v>
      </c>
      <c r="E16" s="3">
        <f t="shared" si="0"/>
        <v>33.522175925925929</v>
      </c>
    </row>
    <row r="17" spans="1:5" ht="18.75" x14ac:dyDescent="0.25">
      <c r="A17" s="42" t="s">
        <v>25</v>
      </c>
      <c r="B17" s="3"/>
      <c r="C17" s="3"/>
      <c r="D17" s="6"/>
      <c r="E17" s="3">
        <f t="shared" si="0"/>
        <v>0</v>
      </c>
    </row>
    <row r="18" spans="1:5" x14ac:dyDescent="0.25">
      <c r="A18" s="41" t="s">
        <v>82</v>
      </c>
      <c r="B18" s="3" t="s">
        <v>83</v>
      </c>
      <c r="C18" s="3"/>
      <c r="D18" s="6"/>
      <c r="E18" s="3"/>
    </row>
    <row r="19" spans="1:5" x14ac:dyDescent="0.25">
      <c r="A19" s="41" t="s">
        <v>84</v>
      </c>
      <c r="B19" s="3" t="s">
        <v>85</v>
      </c>
      <c r="C19" s="3"/>
      <c r="D19" s="6"/>
      <c r="E19" s="3">
        <f t="shared" si="0"/>
        <v>0</v>
      </c>
    </row>
    <row r="20" spans="1:5" x14ac:dyDescent="0.25">
      <c r="A20" s="41" t="s">
        <v>86</v>
      </c>
      <c r="B20" s="3" t="s">
        <v>87</v>
      </c>
      <c r="C20" s="3"/>
      <c r="D20" s="6"/>
      <c r="E20" s="3">
        <f t="shared" si="0"/>
        <v>0</v>
      </c>
    </row>
    <row r="21" spans="1:5" ht="18.75" x14ac:dyDescent="0.25">
      <c r="A21" s="42" t="s">
        <v>26</v>
      </c>
      <c r="B21" s="3"/>
      <c r="C21" s="3"/>
      <c r="D21" s="6"/>
      <c r="E21" s="3">
        <f t="shared" si="0"/>
        <v>0</v>
      </c>
    </row>
    <row r="22" spans="1:5" x14ac:dyDescent="0.25">
      <c r="A22" s="41" t="s">
        <v>51</v>
      </c>
      <c r="B22" s="3" t="s">
        <v>52</v>
      </c>
      <c r="C22" s="3"/>
      <c r="D22" s="6"/>
      <c r="E22" s="3">
        <f t="shared" si="0"/>
        <v>0</v>
      </c>
    </row>
    <row r="23" spans="1:5" x14ac:dyDescent="0.25">
      <c r="A23" s="41" t="s">
        <v>27</v>
      </c>
      <c r="B23" s="3" t="s">
        <v>28</v>
      </c>
      <c r="C23" s="3"/>
      <c r="D23" s="6"/>
      <c r="E23" s="3">
        <f t="shared" si="0"/>
        <v>0</v>
      </c>
    </row>
    <row r="24" spans="1:5" x14ac:dyDescent="0.25">
      <c r="A24" s="2"/>
      <c r="B24" s="3"/>
      <c r="C24" s="3"/>
      <c r="D24" s="6"/>
      <c r="E24" s="3"/>
    </row>
    <row r="25" spans="1:5" x14ac:dyDescent="0.25">
      <c r="A25" s="2"/>
      <c r="B25" s="3"/>
      <c r="C25" s="3"/>
      <c r="D25" s="6"/>
      <c r="E25" s="3"/>
    </row>
    <row r="26" spans="1:5" x14ac:dyDescent="0.25">
      <c r="A26" s="2"/>
      <c r="B26" s="3"/>
      <c r="C26" s="3"/>
      <c r="D26" s="6"/>
      <c r="E26" s="3"/>
    </row>
    <row r="27" spans="1:5" x14ac:dyDescent="0.25">
      <c r="A27" s="2"/>
      <c r="B27" s="3"/>
      <c r="C27" s="3"/>
      <c r="D27" s="6"/>
      <c r="E27" s="3"/>
    </row>
    <row r="28" spans="1:5" x14ac:dyDescent="0.25">
      <c r="A28" s="2"/>
      <c r="B28" s="3"/>
      <c r="C28" s="3"/>
      <c r="D28" s="6"/>
      <c r="E28" s="3"/>
    </row>
    <row r="29" spans="1:5" x14ac:dyDescent="0.25">
      <c r="A29" s="2"/>
      <c r="B29" s="3"/>
      <c r="C29" s="3"/>
      <c r="D29" s="6"/>
      <c r="E29" s="3"/>
    </row>
    <row r="30" spans="1:5" x14ac:dyDescent="0.25">
      <c r="A30" s="2"/>
      <c r="B30" s="3"/>
      <c r="C30" s="3"/>
      <c r="D30" s="6"/>
      <c r="E30" s="3"/>
    </row>
    <row r="31" spans="1:5" x14ac:dyDescent="0.25">
      <c r="A31" s="2"/>
      <c r="B31" s="3"/>
      <c r="C31" s="3"/>
      <c r="D31" s="6"/>
      <c r="E31" s="3"/>
    </row>
    <row r="32" spans="1:5" ht="18.75" x14ac:dyDescent="0.25">
      <c r="A32" s="31"/>
      <c r="B32" s="3"/>
      <c r="C32" s="3"/>
      <c r="D32" s="6"/>
      <c r="E32" s="3"/>
    </row>
    <row r="33" spans="1:5" x14ac:dyDescent="0.25">
      <c r="A33" s="2"/>
      <c r="B33" s="3"/>
      <c r="C33" s="3"/>
      <c r="D33" s="6"/>
      <c r="E33" s="3"/>
    </row>
    <row r="34" spans="1:5" x14ac:dyDescent="0.25">
      <c r="A34" s="2"/>
      <c r="B34" s="3"/>
      <c r="C34" s="3"/>
      <c r="D34" s="6"/>
      <c r="E34" s="3"/>
    </row>
    <row r="35" spans="1:5" x14ac:dyDescent="0.25">
      <c r="A35" s="2"/>
      <c r="B35" s="3"/>
      <c r="C35" s="3"/>
      <c r="D35" s="6"/>
      <c r="E35" s="3"/>
    </row>
    <row r="36" spans="1:5" x14ac:dyDescent="0.25">
      <c r="A36" s="2"/>
      <c r="B36" s="3"/>
      <c r="C36" s="3"/>
      <c r="D36" s="6"/>
      <c r="E36" s="3"/>
    </row>
    <row r="37" spans="1:5" x14ac:dyDescent="0.25">
      <c r="A37" s="2"/>
      <c r="B37" s="3"/>
      <c r="C37" s="3"/>
      <c r="D37" s="6"/>
      <c r="E37" s="3"/>
    </row>
    <row r="38" spans="1:5" x14ac:dyDescent="0.25">
      <c r="A38" s="2"/>
      <c r="B38" s="3"/>
      <c r="C38" s="3"/>
      <c r="D38" s="6"/>
      <c r="E38" s="3"/>
    </row>
    <row r="39" spans="1:5" x14ac:dyDescent="0.25">
      <c r="A39" s="2"/>
      <c r="B39" s="3"/>
      <c r="C39" s="3"/>
      <c r="D39" s="6"/>
      <c r="E39" s="3"/>
    </row>
    <row r="40" spans="1:5" x14ac:dyDescent="0.25">
      <c r="A40" s="2"/>
      <c r="B40" s="3"/>
      <c r="C40" s="3"/>
      <c r="D40" s="6"/>
      <c r="E40" s="3"/>
    </row>
    <row r="41" spans="1:5" x14ac:dyDescent="0.25">
      <c r="A41" s="2"/>
      <c r="B41" s="3"/>
      <c r="C41" s="3"/>
      <c r="D41" s="6"/>
      <c r="E41" s="3"/>
    </row>
    <row r="42" spans="1:5" x14ac:dyDescent="0.25">
      <c r="A42" s="2"/>
      <c r="B42" s="3"/>
      <c r="C42" s="3"/>
      <c r="D42" s="6"/>
      <c r="E42" s="3"/>
    </row>
    <row r="43" spans="1:5" ht="15.75" x14ac:dyDescent="0.25">
      <c r="D43" s="4" t="s">
        <v>11</v>
      </c>
      <c r="E43" s="5">
        <f>+SUM(E4:E42)</f>
        <v>324.87958333333336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442 - Asphalt Concrete Surface Course, 12.5mm, Type A, (446), 76-22M, As Per Plan B</oddHeader>
    <oddFooter>&amp;CPrepared by ms consultants &amp;D&amp;RPage 21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zoomScale="80" zoomScaleNormal="100" zoomScalePageLayoutView="80" workbookViewId="0">
      <selection activeCell="A24" sqref="A24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6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13</v>
      </c>
      <c r="E1" s="63" t="s">
        <v>38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39" t="s">
        <v>24</v>
      </c>
      <c r="B3" s="39"/>
      <c r="C3" s="3"/>
      <c r="D3" s="7"/>
      <c r="E3" s="3"/>
    </row>
    <row r="4" spans="1:5" x14ac:dyDescent="0.25">
      <c r="A4" s="41" t="s">
        <v>62</v>
      </c>
      <c r="B4" s="3" t="s">
        <v>63</v>
      </c>
      <c r="C4" s="3">
        <v>19279.400000000001</v>
      </c>
      <c r="D4" s="7">
        <f>1.75/12</f>
        <v>0.14583333333333334</v>
      </c>
      <c r="E4" s="3">
        <f t="shared" ref="E4:E23" si="0">+C4*D4/27</f>
        <v>104.13256172839507</v>
      </c>
    </row>
    <row r="5" spans="1:5" x14ac:dyDescent="0.25">
      <c r="A5" s="41" t="s">
        <v>64</v>
      </c>
      <c r="B5" s="3" t="s">
        <v>65</v>
      </c>
      <c r="C5" s="3">
        <v>30618.400000000001</v>
      </c>
      <c r="D5" s="7">
        <v>0.33329999999999999</v>
      </c>
      <c r="E5" s="3">
        <f>+C5*D5/27</f>
        <v>377.96713777777774</v>
      </c>
    </row>
    <row r="6" spans="1:5" x14ac:dyDescent="0.25">
      <c r="A6" s="41" t="s">
        <v>66</v>
      </c>
      <c r="B6" s="3" t="s">
        <v>67</v>
      </c>
      <c r="C6" s="3">
        <v>32027.1</v>
      </c>
      <c r="D6" s="7">
        <v>0.1458333</v>
      </c>
      <c r="E6" s="3">
        <f t="shared" si="0"/>
        <v>172.98584009000001</v>
      </c>
    </row>
    <row r="7" spans="1:5" x14ac:dyDescent="0.25">
      <c r="A7" s="41" t="s">
        <v>68</v>
      </c>
      <c r="B7" s="3" t="s">
        <v>69</v>
      </c>
      <c r="C7" s="3">
        <v>8805.2999999999993</v>
      </c>
      <c r="D7" s="7">
        <v>0.1458333</v>
      </c>
      <c r="E7" s="3">
        <f t="shared" si="0"/>
        <v>47.559479869999997</v>
      </c>
    </row>
    <row r="8" spans="1:5" x14ac:dyDescent="0.25">
      <c r="A8" s="41" t="s">
        <v>64</v>
      </c>
      <c r="B8" s="3" t="s">
        <v>71</v>
      </c>
      <c r="C8" s="3">
        <v>26771.3</v>
      </c>
      <c r="D8" s="7">
        <v>0.1458333</v>
      </c>
      <c r="E8" s="3">
        <f t="shared" si="0"/>
        <v>144.59803793666666</v>
      </c>
    </row>
    <row r="9" spans="1:5" x14ac:dyDescent="0.25">
      <c r="A9" s="41" t="s">
        <v>66</v>
      </c>
      <c r="B9" s="3" t="s">
        <v>72</v>
      </c>
      <c r="C9" s="3">
        <v>23847.4</v>
      </c>
      <c r="D9" s="7">
        <v>0.1458333</v>
      </c>
      <c r="E9" s="3">
        <f t="shared" si="0"/>
        <v>128.80537179333334</v>
      </c>
    </row>
    <row r="10" spans="1:5" x14ac:dyDescent="0.25">
      <c r="A10" s="41" t="s">
        <v>68</v>
      </c>
      <c r="B10" s="3" t="s">
        <v>70</v>
      </c>
      <c r="C10" s="3">
        <v>9872</v>
      </c>
      <c r="D10" s="7">
        <v>0.1458333</v>
      </c>
      <c r="E10" s="3">
        <f t="shared" si="0"/>
        <v>53.32097546666666</v>
      </c>
    </row>
    <row r="11" spans="1:5" x14ac:dyDescent="0.25">
      <c r="A11" s="41" t="s">
        <v>64</v>
      </c>
      <c r="B11" s="3" t="s">
        <v>73</v>
      </c>
      <c r="C11" s="3">
        <v>117797.4</v>
      </c>
      <c r="D11" s="7">
        <v>0.1458333</v>
      </c>
      <c r="E11" s="3">
        <f t="shared" si="0"/>
        <v>636.25124345999996</v>
      </c>
    </row>
    <row r="12" spans="1:5" x14ac:dyDescent="0.25">
      <c r="A12" s="41" t="s">
        <v>74</v>
      </c>
      <c r="B12" s="3" t="s">
        <v>75</v>
      </c>
      <c r="C12" s="3">
        <v>24324.3</v>
      </c>
      <c r="D12" s="7">
        <v>0.1458333</v>
      </c>
      <c r="E12" s="3">
        <f t="shared" si="0"/>
        <v>131.38121996999999</v>
      </c>
    </row>
    <row r="13" spans="1:5" x14ac:dyDescent="0.25">
      <c r="A13" s="41" t="s">
        <v>76</v>
      </c>
      <c r="B13" s="3" t="s">
        <v>78</v>
      </c>
      <c r="C13" s="3">
        <v>28047</v>
      </c>
      <c r="D13" s="7">
        <v>0.1458333</v>
      </c>
      <c r="E13" s="3">
        <f t="shared" si="0"/>
        <v>151.48839129999999</v>
      </c>
    </row>
    <row r="14" spans="1:5" x14ac:dyDescent="0.25">
      <c r="A14" s="41" t="s">
        <v>77</v>
      </c>
      <c r="B14" s="3" t="s">
        <v>79</v>
      </c>
      <c r="C14" s="3">
        <v>14692.8</v>
      </c>
      <c r="D14" s="7">
        <v>0.1458333</v>
      </c>
      <c r="E14" s="3">
        <f t="shared" si="0"/>
        <v>79.359241119999993</v>
      </c>
    </row>
    <row r="15" spans="1:5" x14ac:dyDescent="0.25">
      <c r="A15" s="41" t="s">
        <v>80</v>
      </c>
      <c r="B15" s="3" t="s">
        <v>81</v>
      </c>
      <c r="C15" s="3">
        <v>16022.3</v>
      </c>
      <c r="D15" s="7">
        <v>0.1458333</v>
      </c>
      <c r="E15" s="3">
        <f t="shared" si="0"/>
        <v>86.540180836666664</v>
      </c>
    </row>
    <row r="16" spans="1:5" x14ac:dyDescent="0.25">
      <c r="A16" s="41" t="s">
        <v>128</v>
      </c>
      <c r="B16" s="3" t="s">
        <v>129</v>
      </c>
      <c r="C16" s="3">
        <v>7240.79</v>
      </c>
      <c r="D16" s="7">
        <v>0.375</v>
      </c>
      <c r="E16" s="3">
        <f t="shared" si="0"/>
        <v>100.56652777777778</v>
      </c>
    </row>
    <row r="17" spans="1:5" ht="18.75" x14ac:dyDescent="0.25">
      <c r="A17" s="42" t="s">
        <v>25</v>
      </c>
      <c r="B17" s="3"/>
      <c r="C17" s="3"/>
      <c r="D17" s="7"/>
      <c r="E17" s="3">
        <f t="shared" si="0"/>
        <v>0</v>
      </c>
    </row>
    <row r="18" spans="1:5" x14ac:dyDescent="0.25">
      <c r="A18" s="41" t="s">
        <v>82</v>
      </c>
      <c r="B18" s="3" t="s">
        <v>83</v>
      </c>
      <c r="C18" s="3"/>
      <c r="D18" s="7"/>
      <c r="E18" s="3"/>
    </row>
    <row r="19" spans="1:5" x14ac:dyDescent="0.25">
      <c r="A19" s="41" t="s">
        <v>84</v>
      </c>
      <c r="B19" s="3" t="s">
        <v>85</v>
      </c>
      <c r="C19" s="3"/>
      <c r="D19" s="7"/>
      <c r="E19" s="3">
        <f t="shared" si="0"/>
        <v>0</v>
      </c>
    </row>
    <row r="20" spans="1:5" x14ac:dyDescent="0.25">
      <c r="A20" s="41" t="s">
        <v>86</v>
      </c>
      <c r="B20" s="3" t="s">
        <v>87</v>
      </c>
      <c r="C20" s="3"/>
      <c r="D20" s="7"/>
      <c r="E20" s="3">
        <f t="shared" si="0"/>
        <v>0</v>
      </c>
    </row>
    <row r="21" spans="1:5" ht="18.75" x14ac:dyDescent="0.25">
      <c r="A21" s="42" t="s">
        <v>26</v>
      </c>
      <c r="B21" s="3"/>
      <c r="C21" s="3"/>
      <c r="D21" s="7"/>
      <c r="E21" s="3">
        <f t="shared" si="0"/>
        <v>0</v>
      </c>
    </row>
    <row r="22" spans="1:5" x14ac:dyDescent="0.25">
      <c r="A22" s="41" t="s">
        <v>51</v>
      </c>
      <c r="B22" s="3" t="s">
        <v>52</v>
      </c>
      <c r="C22" s="3"/>
      <c r="D22" s="7"/>
      <c r="E22" s="3">
        <f t="shared" si="0"/>
        <v>0</v>
      </c>
    </row>
    <row r="23" spans="1:5" x14ac:dyDescent="0.25">
      <c r="A23" s="41" t="s">
        <v>27</v>
      </c>
      <c r="B23" s="3" t="s">
        <v>28</v>
      </c>
      <c r="C23" s="3"/>
      <c r="D23" s="7"/>
      <c r="E23" s="3">
        <f t="shared" si="0"/>
        <v>0</v>
      </c>
    </row>
    <row r="24" spans="1:5" x14ac:dyDescent="0.25">
      <c r="A24" s="2"/>
      <c r="B24" s="3"/>
      <c r="C24" s="3"/>
      <c r="D24" s="7"/>
      <c r="E24" s="3"/>
    </row>
    <row r="25" spans="1:5" x14ac:dyDescent="0.25">
      <c r="A25" s="2"/>
      <c r="B25" s="3"/>
      <c r="C25" s="3"/>
      <c r="D25" s="7"/>
      <c r="E25" s="3"/>
    </row>
    <row r="26" spans="1:5" x14ac:dyDescent="0.25">
      <c r="A26" s="2"/>
      <c r="B26" s="3"/>
      <c r="C26" s="3"/>
      <c r="D26" s="7"/>
      <c r="E26" s="3"/>
    </row>
    <row r="27" spans="1:5" x14ac:dyDescent="0.25">
      <c r="A27" s="2"/>
      <c r="B27" s="3"/>
      <c r="C27" s="3"/>
      <c r="D27" s="7"/>
      <c r="E27" s="3"/>
    </row>
    <row r="28" spans="1:5" x14ac:dyDescent="0.25">
      <c r="A28" s="2"/>
      <c r="B28" s="3"/>
      <c r="C28" s="3"/>
      <c r="D28" s="7"/>
      <c r="E28" s="3"/>
    </row>
    <row r="29" spans="1:5" x14ac:dyDescent="0.25">
      <c r="A29" s="2"/>
      <c r="B29" s="3"/>
      <c r="C29" s="3"/>
      <c r="D29" s="7"/>
      <c r="E29" s="3"/>
    </row>
    <row r="30" spans="1:5" x14ac:dyDescent="0.25">
      <c r="A30" s="2"/>
      <c r="B30" s="3"/>
      <c r="C30" s="3"/>
      <c r="D30" s="7"/>
      <c r="E30" s="3"/>
    </row>
    <row r="31" spans="1:5" x14ac:dyDescent="0.25">
      <c r="A31" s="2"/>
      <c r="B31" s="3"/>
      <c r="C31" s="3"/>
      <c r="D31" s="7"/>
      <c r="E31" s="3"/>
    </row>
    <row r="32" spans="1:5" ht="18.75" x14ac:dyDescent="0.25">
      <c r="A32" s="14"/>
      <c r="B32" s="3"/>
      <c r="C32" s="3"/>
      <c r="D32" s="7"/>
      <c r="E32" s="3"/>
    </row>
    <row r="33" spans="1:5" x14ac:dyDescent="0.25">
      <c r="A33" s="2"/>
      <c r="B33" s="3"/>
      <c r="C33" s="3"/>
      <c r="D33" s="7"/>
      <c r="E33" s="3"/>
    </row>
    <row r="34" spans="1:5" x14ac:dyDescent="0.25">
      <c r="A34" s="2"/>
      <c r="B34" s="3"/>
      <c r="C34" s="3"/>
      <c r="D34" s="7"/>
      <c r="E34" s="3"/>
    </row>
    <row r="35" spans="1:5" x14ac:dyDescent="0.25">
      <c r="A35" s="2"/>
      <c r="B35" s="3"/>
      <c r="C35" s="3"/>
      <c r="D35" s="7"/>
      <c r="E35" s="3"/>
    </row>
    <row r="36" spans="1:5" x14ac:dyDescent="0.25">
      <c r="A36" s="2"/>
      <c r="B36" s="3"/>
      <c r="C36" s="3"/>
      <c r="D36" s="7"/>
      <c r="E36" s="3"/>
    </row>
    <row r="37" spans="1:5" x14ac:dyDescent="0.25">
      <c r="A37" s="2"/>
      <c r="B37" s="3"/>
      <c r="C37" s="3"/>
      <c r="D37" s="7"/>
      <c r="E37" s="3"/>
    </row>
    <row r="38" spans="1:5" x14ac:dyDescent="0.25">
      <c r="A38" s="2"/>
      <c r="B38" s="3"/>
      <c r="C38" s="3"/>
      <c r="D38" s="7"/>
      <c r="E38" s="3"/>
    </row>
    <row r="39" spans="1:5" x14ac:dyDescent="0.25">
      <c r="A39" s="2"/>
      <c r="B39" s="3"/>
      <c r="C39" s="3"/>
      <c r="D39" s="7"/>
      <c r="E39" s="3"/>
    </row>
    <row r="40" spans="1:5" x14ac:dyDescent="0.25">
      <c r="A40" s="2"/>
      <c r="B40" s="3"/>
      <c r="C40" s="3"/>
      <c r="D40" s="7"/>
      <c r="E40" s="3"/>
    </row>
    <row r="41" spans="1:5" x14ac:dyDescent="0.25">
      <c r="A41" s="2"/>
      <c r="B41" s="3"/>
      <c r="C41" s="3"/>
      <c r="D41" s="7"/>
      <c r="E41" s="3"/>
    </row>
    <row r="42" spans="1:5" x14ac:dyDescent="0.25">
      <c r="A42" s="2"/>
      <c r="B42" s="3"/>
      <c r="C42" s="3"/>
      <c r="D42" s="7"/>
      <c r="E42" s="3"/>
    </row>
    <row r="43" spans="1:5" ht="15.75" x14ac:dyDescent="0.25">
      <c r="D43" s="4" t="s">
        <v>11</v>
      </c>
      <c r="E43" s="5">
        <f>+SUM(E4:E42)</f>
        <v>2214.9562091272837</v>
      </c>
    </row>
    <row r="48" spans="1:5" x14ac:dyDescent="0.25"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1" orientation="portrait" r:id="rId1"/>
  <headerFooter>
    <oddHeader>&amp;L&amp;"-,Bold"&amp;14Item 442 - Asphalt Concrete Intermediate Course, 12.5mm, Type A (446)</oddHeader>
    <oddFooter xml:space="preserve">&amp;CPrepared by ms consultants &amp;D&amp;RPage 22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Layout" zoomScaleNormal="100" workbookViewId="0">
      <selection activeCell="C22" sqref="C22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22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v>7031.6</v>
      </c>
      <c r="D18" s="3">
        <f t="shared" si="0"/>
        <v>781.28888888888889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ht="18.75" x14ac:dyDescent="0.25">
      <c r="A30" s="15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C41" s="4" t="s">
        <v>11</v>
      </c>
      <c r="D41" s="5">
        <f>+SUM(D4:D40)</f>
        <v>781.28888888888889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305 - 6" Concrete Base, Class QC1P</oddHeader>
    <oddFooter>&amp;CPrepared by ms consultants &amp;D&amp;RPage 25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Layout" topLeftCell="A5" zoomScaleNormal="100" workbookViewId="0">
      <selection activeCell="B38" sqref="B38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22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40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>
        <v>1584.8</v>
      </c>
      <c r="D19" s="3">
        <f t="shared" si="0"/>
        <v>176.08888888888887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>
        <f t="shared" si="0"/>
        <v>0</v>
      </c>
    </row>
    <row r="24" spans="1:4" x14ac:dyDescent="0.25">
      <c r="A24" s="2"/>
      <c r="B24" s="3"/>
      <c r="C24" s="3"/>
      <c r="D24" s="3">
        <f t="shared" si="0"/>
        <v>0</v>
      </c>
    </row>
    <row r="25" spans="1:4" x14ac:dyDescent="0.25">
      <c r="A25" s="2"/>
      <c r="B25" s="3"/>
      <c r="C25" s="3"/>
      <c r="D25" s="3">
        <f t="shared" si="0"/>
        <v>0</v>
      </c>
    </row>
    <row r="26" spans="1:4" x14ac:dyDescent="0.25">
      <c r="A26" s="2"/>
      <c r="B26" s="3"/>
      <c r="C26" s="3"/>
      <c r="D26" s="3">
        <f t="shared" si="0"/>
        <v>0</v>
      </c>
    </row>
    <row r="27" spans="1:4" x14ac:dyDescent="0.25">
      <c r="A27" s="2"/>
      <c r="B27" s="3"/>
      <c r="C27" s="3"/>
      <c r="D27" s="3">
        <f t="shared" si="0"/>
        <v>0</v>
      </c>
    </row>
    <row r="28" spans="1:4" x14ac:dyDescent="0.25">
      <c r="A28" s="2"/>
      <c r="B28" s="3"/>
      <c r="C28" s="3"/>
      <c r="D28" s="3">
        <f t="shared" si="0"/>
        <v>0</v>
      </c>
    </row>
    <row r="29" spans="1:4" x14ac:dyDescent="0.25">
      <c r="A29" s="2"/>
      <c r="B29" s="3"/>
      <c r="C29" s="3"/>
      <c r="D29" s="3">
        <f t="shared" si="0"/>
        <v>0</v>
      </c>
    </row>
    <row r="30" spans="1:4" ht="18.75" x14ac:dyDescent="0.25">
      <c r="A30" s="15"/>
      <c r="B30" s="3"/>
      <c r="C30" s="3"/>
      <c r="D30" s="3"/>
    </row>
    <row r="31" spans="1:4" x14ac:dyDescent="0.25">
      <c r="A31" s="2"/>
      <c r="B31" s="3"/>
      <c r="C31" s="3"/>
      <c r="D31" s="3">
        <f t="shared" si="0"/>
        <v>0</v>
      </c>
    </row>
    <row r="32" spans="1:4" x14ac:dyDescent="0.25">
      <c r="A32" s="2"/>
      <c r="B32" s="3"/>
      <c r="C32" s="3"/>
      <c r="D32" s="3">
        <f t="shared" si="0"/>
        <v>0</v>
      </c>
    </row>
    <row r="33" spans="1:4" x14ac:dyDescent="0.25">
      <c r="A33" s="2"/>
      <c r="B33" s="3"/>
      <c r="C33" s="3"/>
      <c r="D33" s="3">
        <f t="shared" si="0"/>
        <v>0</v>
      </c>
    </row>
    <row r="34" spans="1:4" x14ac:dyDescent="0.25">
      <c r="A34" s="2"/>
      <c r="B34" s="3"/>
      <c r="C34" s="3"/>
      <c r="D34" s="3">
        <f t="shared" si="0"/>
        <v>0</v>
      </c>
    </row>
    <row r="35" spans="1:4" x14ac:dyDescent="0.25">
      <c r="A35" s="2"/>
      <c r="B35" s="3"/>
      <c r="C35" s="3"/>
      <c r="D35" s="3">
        <f t="shared" si="0"/>
        <v>0</v>
      </c>
    </row>
    <row r="36" spans="1:4" x14ac:dyDescent="0.25">
      <c r="A36" s="2"/>
      <c r="B36" s="3"/>
      <c r="C36" s="3"/>
      <c r="D36" s="3">
        <f t="shared" si="0"/>
        <v>0</v>
      </c>
    </row>
    <row r="37" spans="1:4" x14ac:dyDescent="0.25">
      <c r="A37" s="2"/>
      <c r="B37" s="3"/>
      <c r="C37" s="3"/>
      <c r="D37" s="3">
        <f t="shared" si="0"/>
        <v>0</v>
      </c>
    </row>
    <row r="38" spans="1:4" x14ac:dyDescent="0.25">
      <c r="A38" s="2"/>
      <c r="B38" s="3"/>
      <c r="C38" s="3"/>
      <c r="D38" s="3">
        <f t="shared" si="0"/>
        <v>0</v>
      </c>
    </row>
    <row r="39" spans="1:4" x14ac:dyDescent="0.25">
      <c r="A39" s="2"/>
      <c r="B39" s="3"/>
      <c r="C39" s="3"/>
      <c r="D39" s="3">
        <f t="shared" si="0"/>
        <v>0</v>
      </c>
    </row>
    <row r="40" spans="1:4" x14ac:dyDescent="0.25">
      <c r="A40" s="2"/>
      <c r="B40" s="3"/>
      <c r="C40" s="3"/>
      <c r="D40" s="3">
        <f t="shared" si="0"/>
        <v>0</v>
      </c>
    </row>
    <row r="41" spans="1:4" ht="15.75" x14ac:dyDescent="0.25">
      <c r="C41" s="4" t="s">
        <v>11</v>
      </c>
      <c r="D41" s="5">
        <f>+SUM(D4:D40)</f>
        <v>176.08888888888887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305 - 7" Concrete Base, Class QC1P</oddHeader>
    <oddFooter>&amp;CPrepared by ms consultants &amp;D&amp;RPage 23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Layout" topLeftCell="A13" zoomScaleNormal="100" workbookViewId="0">
      <selection activeCell="B40" sqref="B40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22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40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>
        <v>8521.7999999999993</v>
      </c>
      <c r="D17" s="3">
        <f t="shared" si="0"/>
        <v>946.86666666666656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>
        <f t="shared" si="0"/>
        <v>0</v>
      </c>
    </row>
    <row r="24" spans="1:4" x14ac:dyDescent="0.25">
      <c r="A24" s="2"/>
      <c r="B24" s="3"/>
      <c r="C24" s="3"/>
      <c r="D24" s="3">
        <f t="shared" si="0"/>
        <v>0</v>
      </c>
    </row>
    <row r="25" spans="1:4" x14ac:dyDescent="0.25">
      <c r="A25" s="2"/>
      <c r="B25" s="3"/>
      <c r="C25" s="3"/>
      <c r="D25" s="3">
        <f t="shared" si="0"/>
        <v>0</v>
      </c>
    </row>
    <row r="26" spans="1:4" x14ac:dyDescent="0.25">
      <c r="A26" s="2"/>
      <c r="B26" s="3"/>
      <c r="C26" s="3"/>
      <c r="D26" s="3">
        <f t="shared" si="0"/>
        <v>0</v>
      </c>
    </row>
    <row r="27" spans="1:4" x14ac:dyDescent="0.25">
      <c r="A27" s="2"/>
      <c r="B27" s="3"/>
      <c r="C27" s="3"/>
      <c r="D27" s="3">
        <f t="shared" si="0"/>
        <v>0</v>
      </c>
    </row>
    <row r="28" spans="1:4" x14ac:dyDescent="0.25">
      <c r="A28" s="2"/>
      <c r="B28" s="3"/>
      <c r="C28" s="3"/>
      <c r="D28" s="3">
        <f t="shared" si="0"/>
        <v>0</v>
      </c>
    </row>
    <row r="29" spans="1:4" x14ac:dyDescent="0.25">
      <c r="A29" s="2"/>
      <c r="B29" s="3"/>
      <c r="C29" s="3"/>
      <c r="D29" s="3">
        <f t="shared" si="0"/>
        <v>0</v>
      </c>
    </row>
    <row r="30" spans="1:4" ht="18.75" x14ac:dyDescent="0.25">
      <c r="A30" s="15"/>
      <c r="B30" s="3"/>
      <c r="C30" s="3"/>
      <c r="D30" s="3"/>
    </row>
    <row r="31" spans="1:4" x14ac:dyDescent="0.25">
      <c r="A31" s="2"/>
      <c r="B31" s="3"/>
      <c r="C31" s="3"/>
      <c r="D31" s="3">
        <f t="shared" si="0"/>
        <v>0</v>
      </c>
    </row>
    <row r="32" spans="1:4" x14ac:dyDescent="0.25">
      <c r="A32" s="2"/>
      <c r="B32" s="3"/>
      <c r="C32" s="3"/>
      <c r="D32" s="3">
        <f t="shared" si="0"/>
        <v>0</v>
      </c>
    </row>
    <row r="33" spans="1:4" x14ac:dyDescent="0.25">
      <c r="A33" s="2"/>
      <c r="B33" s="3"/>
      <c r="C33" s="3"/>
      <c r="D33" s="3">
        <f t="shared" si="0"/>
        <v>0</v>
      </c>
    </row>
    <row r="34" spans="1:4" x14ac:dyDescent="0.25">
      <c r="A34" s="2"/>
      <c r="B34" s="3"/>
      <c r="C34" s="3"/>
      <c r="D34" s="3">
        <f t="shared" si="0"/>
        <v>0</v>
      </c>
    </row>
    <row r="35" spans="1:4" x14ac:dyDescent="0.25">
      <c r="A35" s="2"/>
      <c r="B35" s="3"/>
      <c r="C35" s="3"/>
      <c r="D35" s="3">
        <f t="shared" si="0"/>
        <v>0</v>
      </c>
    </row>
    <row r="36" spans="1:4" x14ac:dyDescent="0.25">
      <c r="A36" s="2"/>
      <c r="B36" s="3"/>
      <c r="C36" s="3"/>
      <c r="D36" s="3">
        <f t="shared" si="0"/>
        <v>0</v>
      </c>
    </row>
    <row r="37" spans="1:4" x14ac:dyDescent="0.25">
      <c r="A37" s="2"/>
      <c r="B37" s="3"/>
      <c r="C37" s="3"/>
      <c r="D37" s="3">
        <f t="shared" si="0"/>
        <v>0</v>
      </c>
    </row>
    <row r="38" spans="1:4" x14ac:dyDescent="0.25">
      <c r="A38" s="2"/>
      <c r="B38" s="3"/>
      <c r="C38" s="3"/>
      <c r="D38" s="3">
        <f t="shared" si="0"/>
        <v>0</v>
      </c>
    </row>
    <row r="39" spans="1:4" x14ac:dyDescent="0.25">
      <c r="A39" s="2"/>
      <c r="B39" s="3"/>
      <c r="C39" s="3"/>
      <c r="D39" s="3">
        <f t="shared" si="0"/>
        <v>0</v>
      </c>
    </row>
    <row r="40" spans="1:4" x14ac:dyDescent="0.25">
      <c r="A40" s="2"/>
      <c r="B40" s="3"/>
      <c r="C40" s="3"/>
      <c r="D40" s="3">
        <f t="shared" si="0"/>
        <v>0</v>
      </c>
    </row>
    <row r="41" spans="1:4" ht="15.75" x14ac:dyDescent="0.25">
      <c r="C41" s="4" t="s">
        <v>11</v>
      </c>
      <c r="D41" s="5">
        <f>+SUM(D4:D40)</f>
        <v>946.86666666666656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305 - 8" Concrete Base, Class QC1P</oddHeader>
    <oddFooter>&amp;CPrepared by ms consultants &amp;D&amp;RPage 24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Layout" topLeftCell="A7" zoomScaleNormal="100" workbookViewId="0">
      <selection activeCell="A16" sqref="A16:B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22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62" t="s">
        <v>24</v>
      </c>
      <c r="B3" s="62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23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x14ac:dyDescent="0.25">
      <c r="A16" s="41" t="s">
        <v>128</v>
      </c>
      <c r="B16" s="3" t="s">
        <v>129</v>
      </c>
      <c r="C16" s="3">
        <v>7240.79</v>
      </c>
      <c r="D16" s="3">
        <f t="shared" si="0"/>
        <v>804.53222222222223</v>
      </c>
    </row>
    <row r="17" spans="1:4" ht="18.75" x14ac:dyDescent="0.25">
      <c r="A17" s="42" t="s">
        <v>25</v>
      </c>
      <c r="B17" s="3"/>
      <c r="C17" s="3"/>
      <c r="D17" s="3"/>
    </row>
    <row r="18" spans="1:4" x14ac:dyDescent="0.25">
      <c r="A18" s="41" t="s">
        <v>82</v>
      </c>
      <c r="B18" s="3" t="s">
        <v>83</v>
      </c>
      <c r="C18" s="3"/>
      <c r="D18" s="3">
        <f t="shared" si="0"/>
        <v>0</v>
      </c>
    </row>
    <row r="19" spans="1:4" x14ac:dyDescent="0.25">
      <c r="A19" s="41" t="s">
        <v>84</v>
      </c>
      <c r="B19" s="3" t="s">
        <v>85</v>
      </c>
      <c r="C19" s="3"/>
      <c r="D19" s="3">
        <f t="shared" si="0"/>
        <v>0</v>
      </c>
    </row>
    <row r="20" spans="1:4" x14ac:dyDescent="0.25">
      <c r="A20" s="41" t="s">
        <v>86</v>
      </c>
      <c r="B20" s="3" t="s">
        <v>87</v>
      </c>
      <c r="C20" s="3"/>
      <c r="D20" s="3">
        <f t="shared" si="0"/>
        <v>0</v>
      </c>
    </row>
    <row r="21" spans="1:4" ht="18.75" x14ac:dyDescent="0.25">
      <c r="A21" s="42" t="s">
        <v>26</v>
      </c>
      <c r="B21" s="3"/>
      <c r="C21" s="3"/>
      <c r="D21" s="3">
        <f t="shared" si="0"/>
        <v>0</v>
      </c>
    </row>
    <row r="22" spans="1:4" x14ac:dyDescent="0.25">
      <c r="A22" s="41" t="s">
        <v>51</v>
      </c>
      <c r="B22" s="3" t="s">
        <v>52</v>
      </c>
      <c r="C22" s="3"/>
      <c r="D22" s="3">
        <f t="shared" si="0"/>
        <v>0</v>
      </c>
    </row>
    <row r="23" spans="1:4" x14ac:dyDescent="0.25">
      <c r="A23" s="41" t="s">
        <v>27</v>
      </c>
      <c r="B23" s="3" t="s">
        <v>28</v>
      </c>
      <c r="C23" s="3"/>
      <c r="D23" s="3">
        <f t="shared" si="0"/>
        <v>0</v>
      </c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ht="18.75" x14ac:dyDescent="0.25">
      <c r="A31" s="6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C41" s="4" t="s">
        <v>11</v>
      </c>
      <c r="D41" s="5">
        <f>+SUM(D4:D40)</f>
        <v>804.53222222222223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305 - 9" Concrete Base, Class QC1P</oddHeader>
    <oddFooter>&amp;CPrepared by ms consultants &amp;D&amp;RPage 24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Layout" topLeftCell="A11" zoomScaleNormal="100" workbookViewId="0">
      <selection activeCell="D40" sqref="D23:D40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37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v>8789.2999999999993</v>
      </c>
      <c r="D18" s="3">
        <f t="shared" si="0"/>
        <v>976.58888888888885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ht="18.75" x14ac:dyDescent="0.25">
      <c r="A30" s="18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C41" s="4" t="s">
        <v>11</v>
      </c>
      <c r="D41" s="5">
        <f>+SUM(D4:D40)</f>
        <v>976.58888888888885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452 - 4" Non-Reinforced Concrete Pavement, Class QC1P</oddHeader>
    <oddFooter>&amp;CPrepared by ms consultants &amp;D&amp;RPage 27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Layout" topLeftCell="A7" zoomScaleNormal="100" workbookViewId="0">
      <selection activeCell="D33" sqref="D3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37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/>
      <c r="D18" s="3">
        <f t="shared" si="0"/>
        <v>0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>
        <v>1467.2</v>
      </c>
      <c r="D21" s="3">
        <f t="shared" si="0"/>
        <v>163.02222222222224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ht="18.75" x14ac:dyDescent="0.25">
      <c r="A30" s="16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C41" s="4" t="s">
        <v>11</v>
      </c>
      <c r="D41" s="5">
        <f>+SUM(D4:D40)</f>
        <v>163.02222222222224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451 - 8" Reinforced Concrete Pavement, Class QC1P</oddHeader>
    <oddFooter>&amp;CPrepared by ms consultants &amp;D&amp;RPage 28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view="pageLayout" topLeftCell="A7" zoomScaleNormal="100" workbookViewId="0">
      <selection activeCell="E23" sqref="E23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  <col min="5" max="5" width="17.140625" customWidth="1"/>
  </cols>
  <sheetData>
    <row r="1" spans="1:5" ht="38.25" customHeight="1" x14ac:dyDescent="0.25">
      <c r="A1" s="63" t="s">
        <v>9</v>
      </c>
      <c r="B1" s="63" t="s">
        <v>10</v>
      </c>
      <c r="C1" s="63" t="s">
        <v>8</v>
      </c>
      <c r="D1" s="64" t="s">
        <v>41</v>
      </c>
      <c r="E1" s="63" t="s">
        <v>42</v>
      </c>
    </row>
    <row r="2" spans="1:5" ht="36.75" customHeight="1" x14ac:dyDescent="0.25">
      <c r="A2" s="63"/>
      <c r="B2" s="63"/>
      <c r="C2" s="63"/>
      <c r="D2" s="65"/>
      <c r="E2" s="63"/>
    </row>
    <row r="3" spans="1:5" ht="18.75" x14ac:dyDescent="0.25">
      <c r="A3" s="43" t="s">
        <v>24</v>
      </c>
      <c r="B3" s="43"/>
      <c r="C3" s="43"/>
      <c r="D3" s="43"/>
      <c r="E3" s="43"/>
    </row>
    <row r="4" spans="1:5" x14ac:dyDescent="0.25">
      <c r="A4" s="41" t="s">
        <v>62</v>
      </c>
      <c r="B4" s="3" t="s">
        <v>63</v>
      </c>
      <c r="C4" s="3"/>
      <c r="D4" s="3"/>
      <c r="E4" s="3">
        <f>+(C4*D4)/27</f>
        <v>0</v>
      </c>
    </row>
    <row r="5" spans="1:5" x14ac:dyDescent="0.25">
      <c r="A5" s="41" t="s">
        <v>64</v>
      </c>
      <c r="B5" s="3" t="s">
        <v>65</v>
      </c>
      <c r="C5" s="3"/>
      <c r="D5" s="3"/>
      <c r="E5" s="3">
        <f>+(C5*D5)/27</f>
        <v>0</v>
      </c>
    </row>
    <row r="6" spans="1:5" x14ac:dyDescent="0.25">
      <c r="A6" s="41" t="s">
        <v>66</v>
      </c>
      <c r="B6" s="3" t="s">
        <v>67</v>
      </c>
      <c r="C6" s="3"/>
      <c r="D6" s="3"/>
      <c r="E6" s="3"/>
    </row>
    <row r="7" spans="1:5" x14ac:dyDescent="0.25">
      <c r="A7" s="41" t="s">
        <v>68</v>
      </c>
      <c r="B7" s="3" t="s">
        <v>69</v>
      </c>
      <c r="C7" s="3"/>
      <c r="D7" s="3"/>
      <c r="E7" s="3">
        <f>+(C7*D7)/27</f>
        <v>0</v>
      </c>
    </row>
    <row r="8" spans="1:5" x14ac:dyDescent="0.25">
      <c r="A8" s="41" t="s">
        <v>64</v>
      </c>
      <c r="B8" s="3" t="s">
        <v>71</v>
      </c>
      <c r="C8" s="3"/>
      <c r="D8" s="3"/>
      <c r="E8" s="3">
        <f t="shared" ref="E8:E23" si="0">+(C8*D8)/27</f>
        <v>0</v>
      </c>
    </row>
    <row r="9" spans="1:5" x14ac:dyDescent="0.25">
      <c r="A9" s="41" t="s">
        <v>66</v>
      </c>
      <c r="B9" s="3" t="s">
        <v>72</v>
      </c>
      <c r="C9" s="3"/>
      <c r="D9" s="3"/>
      <c r="E9" s="3">
        <f t="shared" si="0"/>
        <v>0</v>
      </c>
    </row>
    <row r="10" spans="1:5" x14ac:dyDescent="0.25">
      <c r="A10" s="41" t="s">
        <v>68</v>
      </c>
      <c r="B10" s="3" t="s">
        <v>70</v>
      </c>
      <c r="C10" s="3"/>
      <c r="D10" s="3"/>
      <c r="E10" s="3">
        <f t="shared" si="0"/>
        <v>0</v>
      </c>
    </row>
    <row r="11" spans="1:5" x14ac:dyDescent="0.25">
      <c r="A11" s="41" t="s">
        <v>64</v>
      </c>
      <c r="B11" s="3" t="s">
        <v>73</v>
      </c>
      <c r="C11" s="3"/>
      <c r="D11" s="3"/>
      <c r="E11" s="3">
        <f t="shared" si="0"/>
        <v>0</v>
      </c>
    </row>
    <row r="12" spans="1:5" x14ac:dyDescent="0.25">
      <c r="A12" s="41" t="s">
        <v>74</v>
      </c>
      <c r="B12" s="3" t="s">
        <v>75</v>
      </c>
      <c r="C12" s="3"/>
      <c r="D12" s="3"/>
      <c r="E12" s="3">
        <f t="shared" si="0"/>
        <v>0</v>
      </c>
    </row>
    <row r="13" spans="1:5" x14ac:dyDescent="0.25">
      <c r="A13" s="41" t="s">
        <v>76</v>
      </c>
      <c r="B13" s="3" t="s">
        <v>78</v>
      </c>
      <c r="C13" s="3"/>
      <c r="D13" s="3"/>
      <c r="E13" s="3">
        <f t="shared" si="0"/>
        <v>0</v>
      </c>
    </row>
    <row r="14" spans="1:5" x14ac:dyDescent="0.25">
      <c r="A14" s="41" t="s">
        <v>77</v>
      </c>
      <c r="B14" s="3" t="s">
        <v>79</v>
      </c>
      <c r="C14" s="3"/>
      <c r="D14" s="3"/>
      <c r="E14" s="3">
        <f t="shared" si="0"/>
        <v>0</v>
      </c>
    </row>
    <row r="15" spans="1:5" x14ac:dyDescent="0.25">
      <c r="A15" s="41" t="s">
        <v>80</v>
      </c>
      <c r="B15" s="3" t="s">
        <v>81</v>
      </c>
      <c r="C15" s="3"/>
      <c r="D15" s="3"/>
      <c r="E15" s="3">
        <f t="shared" si="0"/>
        <v>0</v>
      </c>
    </row>
    <row r="16" spans="1:5" ht="18.75" x14ac:dyDescent="0.25">
      <c r="A16" s="42" t="s">
        <v>25</v>
      </c>
      <c r="B16" s="3"/>
      <c r="C16" s="3"/>
      <c r="D16" s="3"/>
      <c r="E16" s="3">
        <f t="shared" si="0"/>
        <v>0</v>
      </c>
    </row>
    <row r="17" spans="1:5" x14ac:dyDescent="0.25">
      <c r="A17" s="41" t="s">
        <v>82</v>
      </c>
      <c r="B17" s="3" t="s">
        <v>83</v>
      </c>
      <c r="C17" s="3"/>
      <c r="D17" s="3"/>
      <c r="E17" s="3">
        <f t="shared" si="0"/>
        <v>0</v>
      </c>
    </row>
    <row r="18" spans="1:5" x14ac:dyDescent="0.25">
      <c r="A18" s="41" t="s">
        <v>84</v>
      </c>
      <c r="B18" s="3" t="s">
        <v>85</v>
      </c>
      <c r="C18" s="3"/>
      <c r="D18" s="3"/>
      <c r="E18" s="3">
        <f t="shared" si="0"/>
        <v>0</v>
      </c>
    </row>
    <row r="19" spans="1:5" x14ac:dyDescent="0.25">
      <c r="A19" s="41" t="s">
        <v>86</v>
      </c>
      <c r="B19" s="3" t="s">
        <v>87</v>
      </c>
      <c r="C19" s="3"/>
      <c r="D19" s="3"/>
      <c r="E19" s="3">
        <f t="shared" si="0"/>
        <v>0</v>
      </c>
    </row>
    <row r="20" spans="1:5" ht="18.75" x14ac:dyDescent="0.25">
      <c r="A20" s="42" t="s">
        <v>26</v>
      </c>
      <c r="B20" s="3"/>
      <c r="C20" s="3"/>
      <c r="D20" s="3"/>
      <c r="E20" s="3"/>
    </row>
    <row r="21" spans="1:5" x14ac:dyDescent="0.25">
      <c r="A21" s="41" t="s">
        <v>51</v>
      </c>
      <c r="B21" s="3" t="s">
        <v>52</v>
      </c>
      <c r="C21" s="3"/>
      <c r="D21" s="3"/>
      <c r="E21" s="3">
        <f t="shared" si="0"/>
        <v>0</v>
      </c>
    </row>
    <row r="22" spans="1:5" x14ac:dyDescent="0.25">
      <c r="A22" s="41" t="s">
        <v>27</v>
      </c>
      <c r="B22" s="3" t="s">
        <v>28</v>
      </c>
      <c r="C22" s="3"/>
      <c r="D22" s="3"/>
      <c r="E22" s="3">
        <f t="shared" si="0"/>
        <v>0</v>
      </c>
    </row>
    <row r="23" spans="1:5" x14ac:dyDescent="0.25">
      <c r="A23" s="2" t="s">
        <v>102</v>
      </c>
      <c r="B23" s="3" t="s">
        <v>103</v>
      </c>
      <c r="C23" s="3">
        <f>+'Item 204 SC'!C24</f>
        <v>1967.38</v>
      </c>
      <c r="D23" s="3">
        <v>0.75</v>
      </c>
      <c r="E23" s="3">
        <f t="shared" si="0"/>
        <v>54.649444444444448</v>
      </c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ht="15.75" x14ac:dyDescent="0.25">
      <c r="C29" s="4" t="s">
        <v>11</v>
      </c>
      <c r="D29" s="4"/>
      <c r="E29" s="5">
        <f>+SUM(E4:E28)</f>
        <v>54.649444444444448</v>
      </c>
    </row>
    <row r="48" spans="3:5" x14ac:dyDescent="0.25">
      <c r="C48" s="32"/>
      <c r="D48" s="32"/>
      <c r="E48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0" orientation="portrait" r:id="rId1"/>
  <headerFooter>
    <oddHeader>&amp;L&amp;"-,Bold"&amp;14Item 511 - 9" Class QC1 Concrete, Substructure, As Per Plan</oddHeader>
    <oddFooter>&amp;CPrepared by ms consultants &amp;D&amp;RPage 5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Layout" topLeftCell="A10" zoomScaleNormal="100" workbookViewId="0">
      <selection activeCell="D39" sqref="D24:D39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37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 t="shared" ref="D4:D22" si="0">+C4/9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si="0"/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/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v>9739.7999999999993</v>
      </c>
      <c r="D18" s="3">
        <f t="shared" si="0"/>
        <v>1082.1999999999998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x14ac:dyDescent="0.25">
      <c r="A22" s="41" t="s">
        <v>27</v>
      </c>
      <c r="B22" s="3" t="s">
        <v>28</v>
      </c>
      <c r="C22" s="3"/>
      <c r="D22" s="3">
        <f t="shared" si="0"/>
        <v>0</v>
      </c>
    </row>
    <row r="23" spans="1:4" x14ac:dyDescent="0.25">
      <c r="A23" s="2"/>
      <c r="B23" s="3"/>
      <c r="C23" s="3"/>
      <c r="D23" s="3"/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2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ht="18.75" x14ac:dyDescent="0.25">
      <c r="A30" s="16"/>
      <c r="B30" s="3"/>
      <c r="C30" s="3"/>
      <c r="D30" s="3"/>
    </row>
    <row r="31" spans="1:4" x14ac:dyDescent="0.25">
      <c r="A31" s="2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x14ac:dyDescent="0.25">
      <c r="A40" s="2"/>
      <c r="B40" s="3"/>
      <c r="C40" s="3"/>
      <c r="D40" s="3"/>
    </row>
    <row r="41" spans="1:4" ht="15.75" x14ac:dyDescent="0.25">
      <c r="C41" s="4" t="s">
        <v>11</v>
      </c>
      <c r="D41" s="5">
        <f>+SUM(D4:D40)</f>
        <v>1082.1999999999998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601 - Riprap, with Grout, As Per Plan</oddHeader>
    <oddFooter>&amp;CPrepared by ms consultants &amp;D&amp;RPage 29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Layout" zoomScaleNormal="100" workbookViewId="0">
      <selection activeCell="C18" sqref="C18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8</v>
      </c>
      <c r="D1" s="63" t="s">
        <v>50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/>
      <c r="D4" s="3">
        <f>+C4</f>
        <v>0</v>
      </c>
    </row>
    <row r="5" spans="1:4" x14ac:dyDescent="0.25">
      <c r="A5" s="41" t="s">
        <v>64</v>
      </c>
      <c r="B5" s="3" t="s">
        <v>65</v>
      </c>
      <c r="C5" s="3"/>
      <c r="D5" s="3">
        <f t="shared" ref="D5:D21" si="0">+C5</f>
        <v>0</v>
      </c>
    </row>
    <row r="6" spans="1:4" x14ac:dyDescent="0.25">
      <c r="A6" s="41" t="s">
        <v>66</v>
      </c>
      <c r="B6" s="3" t="s">
        <v>67</v>
      </c>
      <c r="C6" s="3"/>
      <c r="D6" s="3">
        <f t="shared" si="0"/>
        <v>0</v>
      </c>
    </row>
    <row r="7" spans="1:4" x14ac:dyDescent="0.25">
      <c r="A7" s="41" t="s">
        <v>68</v>
      </c>
      <c r="B7" s="3" t="s">
        <v>69</v>
      </c>
      <c r="C7" s="3"/>
      <c r="D7" s="3">
        <f t="shared" si="0"/>
        <v>0</v>
      </c>
    </row>
    <row r="8" spans="1:4" x14ac:dyDescent="0.25">
      <c r="A8" s="41" t="s">
        <v>64</v>
      </c>
      <c r="B8" s="3" t="s">
        <v>71</v>
      </c>
      <c r="C8" s="3"/>
      <c r="D8" s="3">
        <f t="shared" si="0"/>
        <v>0</v>
      </c>
    </row>
    <row r="9" spans="1:4" x14ac:dyDescent="0.25">
      <c r="A9" s="41" t="s">
        <v>66</v>
      </c>
      <c r="B9" s="3" t="s">
        <v>72</v>
      </c>
      <c r="C9" s="3"/>
      <c r="D9" s="3">
        <f t="shared" si="0"/>
        <v>0</v>
      </c>
    </row>
    <row r="10" spans="1:4" x14ac:dyDescent="0.25">
      <c r="A10" s="41" t="s">
        <v>68</v>
      </c>
      <c r="B10" s="3" t="s">
        <v>70</v>
      </c>
      <c r="C10" s="3"/>
      <c r="D10" s="3">
        <f t="shared" si="0"/>
        <v>0</v>
      </c>
    </row>
    <row r="11" spans="1:4" x14ac:dyDescent="0.25">
      <c r="A11" s="41" t="s">
        <v>64</v>
      </c>
      <c r="B11" s="3" t="s">
        <v>73</v>
      </c>
      <c r="C11" s="3"/>
      <c r="D11" s="3">
        <f t="shared" si="0"/>
        <v>0</v>
      </c>
    </row>
    <row r="12" spans="1:4" x14ac:dyDescent="0.25">
      <c r="A12" s="41" t="s">
        <v>74</v>
      </c>
      <c r="B12" s="3" t="s">
        <v>75</v>
      </c>
      <c r="C12" s="3"/>
      <c r="D12" s="3">
        <f t="shared" si="0"/>
        <v>0</v>
      </c>
    </row>
    <row r="13" spans="1:4" x14ac:dyDescent="0.25">
      <c r="A13" s="41" t="s">
        <v>76</v>
      </c>
      <c r="B13" s="3" t="s">
        <v>78</v>
      </c>
      <c r="C13" s="3"/>
      <c r="D13" s="3">
        <f t="shared" si="0"/>
        <v>0</v>
      </c>
    </row>
    <row r="14" spans="1:4" x14ac:dyDescent="0.25">
      <c r="A14" s="41" t="s">
        <v>77</v>
      </c>
      <c r="B14" s="3" t="s">
        <v>79</v>
      </c>
      <c r="C14" s="3"/>
      <c r="D14" s="3">
        <f t="shared" si="0"/>
        <v>0</v>
      </c>
    </row>
    <row r="15" spans="1:4" x14ac:dyDescent="0.25">
      <c r="A15" s="41" t="s">
        <v>80</v>
      </c>
      <c r="B15" s="3" t="s">
        <v>81</v>
      </c>
      <c r="C15" s="3"/>
      <c r="D15" s="3">
        <f t="shared" si="0"/>
        <v>0</v>
      </c>
    </row>
    <row r="16" spans="1:4" ht="18.75" x14ac:dyDescent="0.25">
      <c r="A16" s="42" t="s">
        <v>25</v>
      </c>
      <c r="B16" s="3"/>
      <c r="C16" s="3"/>
      <c r="D16" s="3">
        <f t="shared" si="0"/>
        <v>0</v>
      </c>
    </row>
    <row r="17" spans="1:4" x14ac:dyDescent="0.25">
      <c r="A17" s="41" t="s">
        <v>82</v>
      </c>
      <c r="B17" s="3" t="s">
        <v>83</v>
      </c>
      <c r="C17" s="3"/>
      <c r="D17" s="3">
        <f t="shared" si="0"/>
        <v>0</v>
      </c>
    </row>
    <row r="18" spans="1:4" x14ac:dyDescent="0.25">
      <c r="A18" s="41" t="s">
        <v>84</v>
      </c>
      <c r="B18" s="3" t="s">
        <v>85</v>
      </c>
      <c r="C18" s="3">
        <v>7031.6</v>
      </c>
      <c r="D18" s="3">
        <f t="shared" si="0"/>
        <v>7031.6</v>
      </c>
    </row>
    <row r="19" spans="1:4" x14ac:dyDescent="0.25">
      <c r="A19" s="41" t="s">
        <v>86</v>
      </c>
      <c r="B19" s="3" t="s">
        <v>87</v>
      </c>
      <c r="C19" s="3"/>
      <c r="D19" s="3">
        <f t="shared" si="0"/>
        <v>0</v>
      </c>
    </row>
    <row r="20" spans="1:4" ht="18.75" x14ac:dyDescent="0.25">
      <c r="A20" s="42" t="s">
        <v>26</v>
      </c>
      <c r="B20" s="3"/>
      <c r="C20" s="3"/>
      <c r="D20" s="3">
        <f t="shared" si="0"/>
        <v>0</v>
      </c>
    </row>
    <row r="21" spans="1:4" x14ac:dyDescent="0.25">
      <c r="A21" s="41" t="s">
        <v>51</v>
      </c>
      <c r="B21" s="3" t="s">
        <v>52</v>
      </c>
      <c r="C21" s="3"/>
      <c r="D21" s="3">
        <f t="shared" si="0"/>
        <v>0</v>
      </c>
    </row>
    <row r="22" spans="1:4" ht="15.75" x14ac:dyDescent="0.25">
      <c r="A22" s="41" t="s">
        <v>27</v>
      </c>
      <c r="B22" s="3" t="s">
        <v>28</v>
      </c>
      <c r="C22" s="4"/>
      <c r="D22" s="5"/>
    </row>
    <row r="23" spans="1:4" ht="15.75" x14ac:dyDescent="0.25">
      <c r="C23" s="4" t="s">
        <v>11</v>
      </c>
      <c r="D23" s="5">
        <f>+SUM(D5:D22)</f>
        <v>7031.6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 xml:space="preserve">&amp;L&amp;"-,Bold"&amp;14Item 608 - Walkway Misc.: 6" x 6" Concrete Pavers </oddHeader>
    <oddFooter>&amp;CPrepared by ms consultants &amp;D&amp;RPage 30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Layout" zoomScaleNormal="100" workbookViewId="0">
      <selection activeCell="E5" sqref="E5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5" width="14.42578125" customWidth="1"/>
  </cols>
  <sheetData>
    <row r="1" spans="1:5" ht="60" customHeight="1" x14ac:dyDescent="0.25">
      <c r="A1" s="63" t="s">
        <v>9</v>
      </c>
      <c r="B1" s="63" t="s">
        <v>10</v>
      </c>
      <c r="C1" s="63" t="s">
        <v>8</v>
      </c>
      <c r="D1" s="64" t="s">
        <v>116</v>
      </c>
      <c r="E1" s="63" t="s">
        <v>38</v>
      </c>
    </row>
    <row r="2" spans="1:5" ht="18.75" customHeight="1" x14ac:dyDescent="0.25">
      <c r="A2" s="63"/>
      <c r="B2" s="63"/>
      <c r="C2" s="63"/>
      <c r="D2" s="65"/>
      <c r="E2" s="63"/>
    </row>
    <row r="3" spans="1:5" ht="18.75" x14ac:dyDescent="0.25">
      <c r="A3" s="53" t="s">
        <v>24</v>
      </c>
      <c r="B3" s="53"/>
      <c r="C3" s="3"/>
      <c r="D3" s="7"/>
      <c r="E3" s="3"/>
    </row>
    <row r="4" spans="1:5" x14ac:dyDescent="0.25">
      <c r="A4" s="41"/>
      <c r="B4" s="3"/>
      <c r="C4" s="3"/>
      <c r="D4" s="56"/>
      <c r="E4" s="3"/>
    </row>
    <row r="5" spans="1:5" x14ac:dyDescent="0.25">
      <c r="A5" s="41" t="s">
        <v>64</v>
      </c>
      <c r="B5" s="3" t="s">
        <v>117</v>
      </c>
      <c r="C5" s="3">
        <v>545.89</v>
      </c>
      <c r="D5" s="56">
        <v>0.1458333</v>
      </c>
      <c r="E5" s="3">
        <f>+C5*D5/27</f>
        <v>2.9484792643333328</v>
      </c>
    </row>
    <row r="6" spans="1:5" x14ac:dyDescent="0.25">
      <c r="A6" s="41"/>
      <c r="B6" s="3"/>
      <c r="C6" s="3"/>
      <c r="D6" s="7"/>
      <c r="E6" s="3"/>
    </row>
    <row r="7" spans="1:5" x14ac:dyDescent="0.25">
      <c r="A7" s="41"/>
      <c r="B7" s="3"/>
      <c r="C7" s="3"/>
      <c r="D7" s="7"/>
      <c r="E7" s="3"/>
    </row>
    <row r="8" spans="1:5" x14ac:dyDescent="0.25">
      <c r="A8" s="41"/>
      <c r="B8" s="3"/>
      <c r="C8" s="3"/>
      <c r="D8" s="7"/>
      <c r="E8" s="3"/>
    </row>
    <row r="9" spans="1:5" x14ac:dyDescent="0.25">
      <c r="A9" s="41"/>
      <c r="B9" s="3"/>
      <c r="C9" s="3"/>
      <c r="D9" s="7"/>
      <c r="E9" s="3"/>
    </row>
    <row r="10" spans="1:5" x14ac:dyDescent="0.25">
      <c r="A10" s="41"/>
      <c r="B10" s="3"/>
      <c r="C10" s="3"/>
      <c r="D10" s="7"/>
      <c r="E10" s="3"/>
    </row>
    <row r="11" spans="1:5" x14ac:dyDescent="0.25">
      <c r="A11" s="41"/>
      <c r="B11" s="3"/>
      <c r="C11" s="3"/>
      <c r="D11" s="56"/>
      <c r="E11" s="3"/>
    </row>
    <row r="12" spans="1:5" x14ac:dyDescent="0.25">
      <c r="A12" s="41"/>
      <c r="B12" s="3"/>
      <c r="C12" s="3"/>
      <c r="D12" s="7"/>
      <c r="E12" s="3"/>
    </row>
    <row r="13" spans="1:5" x14ac:dyDescent="0.25">
      <c r="A13" s="41"/>
      <c r="B13" s="3"/>
      <c r="C13" s="3"/>
      <c r="D13" s="7"/>
      <c r="E13" s="3"/>
    </row>
    <row r="14" spans="1:5" x14ac:dyDescent="0.25">
      <c r="A14" s="41"/>
      <c r="B14" s="3"/>
      <c r="C14" s="3"/>
      <c r="D14" s="7"/>
      <c r="E14" s="3"/>
    </row>
    <row r="15" spans="1:5" x14ac:dyDescent="0.25">
      <c r="A15" s="41"/>
      <c r="B15" s="3"/>
      <c r="C15" s="3"/>
      <c r="D15" s="7"/>
      <c r="E15" s="3"/>
    </row>
    <row r="16" spans="1:5" ht="18.75" x14ac:dyDescent="0.25">
      <c r="A16" s="42"/>
      <c r="B16" s="3"/>
      <c r="C16" s="3"/>
      <c r="D16" s="7"/>
      <c r="E16" s="3"/>
    </row>
    <row r="17" spans="1:5" x14ac:dyDescent="0.25">
      <c r="A17" s="41"/>
      <c r="B17" s="3"/>
      <c r="C17" s="3"/>
      <c r="D17" s="7"/>
      <c r="E17" s="3"/>
    </row>
    <row r="18" spans="1:5" x14ac:dyDescent="0.25">
      <c r="A18" s="41"/>
      <c r="B18" s="3"/>
      <c r="C18" s="3"/>
      <c r="D18" s="7"/>
      <c r="E18" s="3"/>
    </row>
    <row r="19" spans="1:5" x14ac:dyDescent="0.25">
      <c r="A19" s="41"/>
      <c r="B19" s="3"/>
      <c r="C19" s="3"/>
      <c r="D19" s="7"/>
      <c r="E19" s="3"/>
    </row>
    <row r="20" spans="1:5" ht="18.75" x14ac:dyDescent="0.25">
      <c r="A20" s="42"/>
      <c r="B20" s="3"/>
      <c r="C20" s="3"/>
      <c r="D20" s="7"/>
      <c r="E20" s="3"/>
    </row>
    <row r="21" spans="1:5" x14ac:dyDescent="0.25">
      <c r="A21" s="41"/>
      <c r="B21" s="3"/>
      <c r="C21" s="3"/>
      <c r="D21" s="7"/>
      <c r="E21" s="3"/>
    </row>
    <row r="22" spans="1:5" x14ac:dyDescent="0.25">
      <c r="A22" s="41"/>
      <c r="B22" s="3"/>
      <c r="C22" s="3"/>
      <c r="D22" s="7"/>
      <c r="E22" s="3"/>
    </row>
    <row r="23" spans="1:5" x14ac:dyDescent="0.25">
      <c r="A23" s="2"/>
      <c r="B23" s="3"/>
      <c r="C23" s="3"/>
      <c r="D23" s="7"/>
      <c r="E23" s="3"/>
    </row>
    <row r="24" spans="1:5" x14ac:dyDescent="0.25">
      <c r="A24" s="2"/>
      <c r="B24" s="3"/>
      <c r="C24" s="3"/>
      <c r="D24" s="3"/>
      <c r="E24" s="3"/>
    </row>
    <row r="25" spans="1:5" x14ac:dyDescent="0.25">
      <c r="A25" s="2"/>
      <c r="B25" s="3"/>
      <c r="C25" s="3"/>
      <c r="D25" s="3"/>
      <c r="E25" s="3"/>
    </row>
    <row r="26" spans="1:5" x14ac:dyDescent="0.25">
      <c r="A26" s="2"/>
      <c r="B26" s="3"/>
      <c r="C26" s="3"/>
      <c r="D26" s="3"/>
      <c r="E26" s="3"/>
    </row>
    <row r="27" spans="1:5" x14ac:dyDescent="0.25">
      <c r="A27" s="2"/>
      <c r="B27" s="3"/>
      <c r="C27" s="3"/>
      <c r="D27" s="3"/>
      <c r="E27" s="3"/>
    </row>
    <row r="28" spans="1:5" x14ac:dyDescent="0.25">
      <c r="A28" s="2"/>
      <c r="B28" s="3"/>
      <c r="C28" s="3"/>
      <c r="D28" s="3"/>
      <c r="E28" s="3"/>
    </row>
    <row r="29" spans="1:5" x14ac:dyDescent="0.25">
      <c r="A29" s="2"/>
      <c r="B29" s="3"/>
      <c r="C29" s="3"/>
      <c r="D29" s="3"/>
      <c r="E29" s="3"/>
    </row>
    <row r="30" spans="1:5" ht="18.75" x14ac:dyDescent="0.25">
      <c r="A30" s="53"/>
      <c r="B30" s="3"/>
      <c r="C30" s="3"/>
      <c r="D30" s="3"/>
      <c r="E30" s="3"/>
    </row>
    <row r="31" spans="1:5" x14ac:dyDescent="0.25">
      <c r="A31" s="2"/>
      <c r="B31" s="3"/>
      <c r="C31" s="3"/>
      <c r="D31" s="3"/>
      <c r="E31" s="3"/>
    </row>
    <row r="32" spans="1:5" x14ac:dyDescent="0.25">
      <c r="A32" s="2"/>
      <c r="B32" s="3"/>
      <c r="C32" s="3"/>
      <c r="D32" s="3"/>
      <c r="E32" s="3"/>
    </row>
    <row r="33" spans="1:5" x14ac:dyDescent="0.25">
      <c r="A33" s="2"/>
      <c r="B33" s="3"/>
      <c r="C33" s="3"/>
      <c r="D33" s="3"/>
      <c r="E33" s="3"/>
    </row>
    <row r="34" spans="1:5" x14ac:dyDescent="0.25">
      <c r="A34" s="2"/>
      <c r="B34" s="3"/>
      <c r="C34" s="3"/>
      <c r="D34" s="3"/>
      <c r="E34" s="3"/>
    </row>
    <row r="35" spans="1:5" x14ac:dyDescent="0.25">
      <c r="A35" s="2"/>
      <c r="B35" s="3"/>
      <c r="C35" s="3"/>
      <c r="D35" s="3"/>
      <c r="E35" s="3"/>
    </row>
    <row r="36" spans="1:5" x14ac:dyDescent="0.25">
      <c r="A36" s="2"/>
      <c r="B36" s="3"/>
      <c r="C36" s="3"/>
      <c r="D36" s="3"/>
      <c r="E36" s="3"/>
    </row>
    <row r="37" spans="1:5" x14ac:dyDescent="0.25">
      <c r="A37" s="2"/>
      <c r="B37" s="3"/>
      <c r="C37" s="3"/>
      <c r="D37" s="3"/>
      <c r="E37" s="3"/>
    </row>
    <row r="38" spans="1:5" x14ac:dyDescent="0.25">
      <c r="A38" s="2"/>
      <c r="B38" s="3"/>
      <c r="C38" s="3"/>
      <c r="D38" s="3"/>
      <c r="E38" s="3"/>
    </row>
    <row r="39" spans="1:5" ht="15.75" x14ac:dyDescent="0.25">
      <c r="C39" s="55"/>
      <c r="D39" s="4" t="s">
        <v>11</v>
      </c>
      <c r="E39" s="5">
        <f>+SUM(E4:E38)</f>
        <v>2.9484792643333328</v>
      </c>
    </row>
    <row r="41" spans="1:5" x14ac:dyDescent="0.25">
      <c r="C41" s="32"/>
      <c r="D41" s="33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scale="95" orientation="portrait" r:id="rId1"/>
  <headerFooter>
    <oddHeader>&amp;L&amp;"-,Bold"&amp;14Item 826 - Asphalt Concrete Surface Course, 442 12.5mm, (448), Fiber A</oddHeader>
    <oddFooter>&amp;CPrepared by ms consultants &amp;D&amp;RPage 31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Layout" zoomScaleNormal="100" workbookViewId="0">
      <selection activeCell="C16" sqref="C16"/>
    </sheetView>
  </sheetViews>
  <sheetFormatPr defaultColWidth="9.140625" defaultRowHeight="15" x14ac:dyDescent="0.25"/>
  <cols>
    <col min="1" max="1" width="25.5703125" customWidth="1"/>
    <col min="2" max="2" width="25.7109375" customWidth="1"/>
    <col min="3" max="4" width="16" customWidth="1"/>
  </cols>
  <sheetData>
    <row r="1" spans="1:4" ht="60" customHeight="1" x14ac:dyDescent="0.25">
      <c r="A1" s="63" t="s">
        <v>9</v>
      </c>
      <c r="B1" s="63" t="s">
        <v>10</v>
      </c>
      <c r="C1" s="63" t="s">
        <v>36</v>
      </c>
      <c r="D1" s="63" t="s">
        <v>40</v>
      </c>
    </row>
    <row r="2" spans="1:4" ht="18.75" customHeight="1" x14ac:dyDescent="0.25">
      <c r="A2" s="63"/>
      <c r="B2" s="63"/>
      <c r="C2" s="63"/>
      <c r="D2" s="63"/>
    </row>
    <row r="3" spans="1:4" ht="18.75" x14ac:dyDescent="0.25">
      <c r="A3" s="39" t="s">
        <v>24</v>
      </c>
      <c r="B3" s="39"/>
      <c r="C3" s="3"/>
      <c r="D3" s="3"/>
    </row>
    <row r="4" spans="1:4" x14ac:dyDescent="0.25">
      <c r="A4" s="41" t="s">
        <v>62</v>
      </c>
      <c r="B4" s="3" t="s">
        <v>63</v>
      </c>
      <c r="C4" s="3">
        <v>1280</v>
      </c>
      <c r="D4" s="3">
        <f>+C4</f>
        <v>1280</v>
      </c>
    </row>
    <row r="5" spans="1:4" x14ac:dyDescent="0.25">
      <c r="A5" s="41" t="s">
        <v>64</v>
      </c>
      <c r="B5" s="3" t="s">
        <v>65</v>
      </c>
      <c r="C5" s="3">
        <v>1934</v>
      </c>
      <c r="D5" s="3">
        <f t="shared" ref="D5:D16" si="0">+C5</f>
        <v>1934</v>
      </c>
    </row>
    <row r="6" spans="1:4" x14ac:dyDescent="0.25">
      <c r="A6" s="41" t="s">
        <v>66</v>
      </c>
      <c r="B6" s="3" t="s">
        <v>67</v>
      </c>
      <c r="C6" s="3">
        <v>2984</v>
      </c>
      <c r="D6" s="3">
        <f t="shared" si="0"/>
        <v>2984</v>
      </c>
    </row>
    <row r="7" spans="1:4" x14ac:dyDescent="0.25">
      <c r="A7" s="41" t="s">
        <v>68</v>
      </c>
      <c r="B7" s="3" t="s">
        <v>69</v>
      </c>
      <c r="C7" s="3">
        <v>840</v>
      </c>
      <c r="D7" s="3">
        <f t="shared" si="0"/>
        <v>840</v>
      </c>
    </row>
    <row r="8" spans="1:4" x14ac:dyDescent="0.25">
      <c r="A8" s="41" t="s">
        <v>64</v>
      </c>
      <c r="B8" s="3" t="s">
        <v>71</v>
      </c>
      <c r="C8" s="3">
        <v>1962</v>
      </c>
      <c r="D8" s="3">
        <f t="shared" si="0"/>
        <v>1962</v>
      </c>
    </row>
    <row r="9" spans="1:4" x14ac:dyDescent="0.25">
      <c r="A9" s="41" t="s">
        <v>66</v>
      </c>
      <c r="B9" s="3" t="s">
        <v>72</v>
      </c>
      <c r="C9" s="3">
        <v>3342</v>
      </c>
      <c r="D9" s="3">
        <f t="shared" si="0"/>
        <v>3342</v>
      </c>
    </row>
    <row r="10" spans="1:4" x14ac:dyDescent="0.25">
      <c r="A10" s="41" t="s">
        <v>68</v>
      </c>
      <c r="B10" s="3" t="s">
        <v>70</v>
      </c>
      <c r="C10" s="3">
        <v>801</v>
      </c>
      <c r="D10" s="3">
        <f t="shared" si="0"/>
        <v>801</v>
      </c>
    </row>
    <row r="11" spans="1:4" x14ac:dyDescent="0.25">
      <c r="A11" s="41" t="s">
        <v>64</v>
      </c>
      <c r="B11" s="3" t="s">
        <v>73</v>
      </c>
      <c r="C11" s="3">
        <v>4756</v>
      </c>
      <c r="D11" s="3">
        <f t="shared" si="0"/>
        <v>4756</v>
      </c>
    </row>
    <row r="12" spans="1:4" x14ac:dyDescent="0.25">
      <c r="A12" s="41" t="s">
        <v>74</v>
      </c>
      <c r="B12" s="3" t="s">
        <v>75</v>
      </c>
      <c r="C12" s="3">
        <v>2368</v>
      </c>
      <c r="D12" s="3">
        <f t="shared" si="0"/>
        <v>2368</v>
      </c>
    </row>
    <row r="13" spans="1:4" x14ac:dyDescent="0.25">
      <c r="A13" s="41" t="s">
        <v>76</v>
      </c>
      <c r="B13" s="3" t="s">
        <v>78</v>
      </c>
      <c r="C13" s="3">
        <v>1238</v>
      </c>
      <c r="D13" s="3">
        <f t="shared" si="0"/>
        <v>1238</v>
      </c>
    </row>
    <row r="14" spans="1:4" x14ac:dyDescent="0.25">
      <c r="A14" s="41" t="s">
        <v>77</v>
      </c>
      <c r="B14" s="3" t="s">
        <v>79</v>
      </c>
      <c r="C14" s="3">
        <v>850</v>
      </c>
      <c r="D14" s="3">
        <f t="shared" si="0"/>
        <v>850</v>
      </c>
    </row>
    <row r="15" spans="1:4" x14ac:dyDescent="0.25">
      <c r="A15" s="41" t="s">
        <v>80</v>
      </c>
      <c r="B15" s="3" t="s">
        <v>81</v>
      </c>
      <c r="C15" s="3">
        <v>1288</v>
      </c>
      <c r="D15" s="3">
        <f t="shared" si="0"/>
        <v>1288</v>
      </c>
    </row>
    <row r="16" spans="1:4" x14ac:dyDescent="0.25">
      <c r="A16" s="41" t="s">
        <v>128</v>
      </c>
      <c r="B16" s="3" t="s">
        <v>129</v>
      </c>
      <c r="C16" s="3">
        <v>197</v>
      </c>
      <c r="D16" s="3">
        <f t="shared" si="0"/>
        <v>197</v>
      </c>
    </row>
    <row r="17" spans="1:4" ht="18.75" x14ac:dyDescent="0.25">
      <c r="A17" s="42" t="s">
        <v>25</v>
      </c>
      <c r="B17" s="3"/>
      <c r="C17" s="3"/>
      <c r="D17" s="3"/>
    </row>
    <row r="18" spans="1:4" x14ac:dyDescent="0.25">
      <c r="A18" s="41" t="s">
        <v>82</v>
      </c>
      <c r="B18" s="3" t="s">
        <v>83</v>
      </c>
      <c r="C18" s="3">
        <v>0</v>
      </c>
      <c r="D18" s="3">
        <f t="shared" ref="D18:D23" si="1">+C18</f>
        <v>0</v>
      </c>
    </row>
    <row r="19" spans="1:4" x14ac:dyDescent="0.25">
      <c r="A19" s="41" t="s">
        <v>84</v>
      </c>
      <c r="B19" s="3" t="s">
        <v>85</v>
      </c>
      <c r="C19" s="3">
        <v>0</v>
      </c>
      <c r="D19" s="3">
        <f t="shared" si="1"/>
        <v>0</v>
      </c>
    </row>
    <row r="20" spans="1:4" x14ac:dyDescent="0.25">
      <c r="A20" s="41" t="s">
        <v>86</v>
      </c>
      <c r="B20" s="3" t="s">
        <v>87</v>
      </c>
      <c r="C20" s="3">
        <v>0</v>
      </c>
      <c r="D20" s="3">
        <f t="shared" si="1"/>
        <v>0</v>
      </c>
    </row>
    <row r="21" spans="1:4" ht="18.75" x14ac:dyDescent="0.25">
      <c r="A21" s="42" t="s">
        <v>26</v>
      </c>
      <c r="B21" s="3"/>
      <c r="C21" s="3"/>
      <c r="D21" s="3">
        <f t="shared" si="1"/>
        <v>0</v>
      </c>
    </row>
    <row r="22" spans="1:4" x14ac:dyDescent="0.25">
      <c r="A22" s="41" t="s">
        <v>51</v>
      </c>
      <c r="B22" s="3" t="s">
        <v>52</v>
      </c>
      <c r="C22" s="3">
        <v>0</v>
      </c>
      <c r="D22" s="3">
        <f t="shared" si="1"/>
        <v>0</v>
      </c>
    </row>
    <row r="23" spans="1:4" x14ac:dyDescent="0.25">
      <c r="A23" s="41" t="s">
        <v>27</v>
      </c>
      <c r="B23" s="3" t="s">
        <v>28</v>
      </c>
      <c r="C23" s="3">
        <v>0</v>
      </c>
      <c r="D23" s="3">
        <f t="shared" si="1"/>
        <v>0</v>
      </c>
    </row>
    <row r="24" spans="1:4" x14ac:dyDescent="0.25">
      <c r="A24" s="2"/>
      <c r="B24" s="3"/>
      <c r="C24" s="3"/>
      <c r="D24" s="3"/>
    </row>
    <row r="25" spans="1:4" x14ac:dyDescent="0.25">
      <c r="A25" s="2"/>
      <c r="B25" s="3"/>
      <c r="C25" s="3"/>
      <c r="D25" s="3"/>
    </row>
    <row r="26" spans="1:4" x14ac:dyDescent="0.25">
      <c r="A26" s="2"/>
      <c r="B26" s="3"/>
      <c r="C26" s="3"/>
      <c r="D26" s="3"/>
    </row>
    <row r="27" spans="1:4" x14ac:dyDescent="0.25">
      <c r="A27" s="2"/>
      <c r="B27" s="3"/>
      <c r="C27" s="3"/>
      <c r="D27" s="3"/>
    </row>
    <row r="28" spans="1:4" x14ac:dyDescent="0.25">
      <c r="A28" s="41"/>
      <c r="B28" s="3"/>
      <c r="C28" s="3"/>
      <c r="D28" s="3"/>
    </row>
    <row r="29" spans="1:4" x14ac:dyDescent="0.25">
      <c r="A29" s="2"/>
      <c r="B29" s="3"/>
      <c r="C29" s="3"/>
      <c r="D29" s="3"/>
    </row>
    <row r="30" spans="1:4" x14ac:dyDescent="0.25">
      <c r="A30" s="2"/>
      <c r="B30" s="3"/>
      <c r="C30" s="3"/>
      <c r="D30" s="3"/>
    </row>
    <row r="31" spans="1:4" ht="18.75" x14ac:dyDescent="0.25">
      <c r="A31" s="16"/>
      <c r="B31" s="3"/>
      <c r="C31" s="3"/>
      <c r="D31" s="3"/>
    </row>
    <row r="32" spans="1:4" x14ac:dyDescent="0.25">
      <c r="A32" s="2"/>
      <c r="B32" s="3"/>
      <c r="C32" s="3"/>
      <c r="D32" s="3"/>
    </row>
    <row r="33" spans="1:4" x14ac:dyDescent="0.25">
      <c r="A33" s="2"/>
      <c r="B33" s="3"/>
      <c r="C33" s="3"/>
      <c r="D33" s="3"/>
    </row>
    <row r="34" spans="1:4" x14ac:dyDescent="0.25">
      <c r="A34" s="2"/>
      <c r="B34" s="3"/>
      <c r="C34" s="3"/>
      <c r="D34" s="3"/>
    </row>
    <row r="35" spans="1:4" x14ac:dyDescent="0.25">
      <c r="A35" s="2"/>
      <c r="B35" s="3"/>
      <c r="C35" s="3"/>
      <c r="D35" s="3"/>
    </row>
    <row r="36" spans="1:4" x14ac:dyDescent="0.25">
      <c r="A36" s="2"/>
      <c r="B36" s="3"/>
      <c r="C36" s="3"/>
      <c r="D36" s="3"/>
    </row>
    <row r="37" spans="1:4" x14ac:dyDescent="0.25">
      <c r="A37" s="2"/>
      <c r="B37" s="3"/>
      <c r="C37" s="3"/>
      <c r="D37" s="3"/>
    </row>
    <row r="38" spans="1:4" x14ac:dyDescent="0.25">
      <c r="A38" s="2"/>
      <c r="B38" s="3"/>
      <c r="C38" s="3"/>
      <c r="D38" s="3"/>
    </row>
    <row r="39" spans="1:4" x14ac:dyDescent="0.25">
      <c r="A39" s="2"/>
      <c r="B39" s="3"/>
      <c r="C39" s="3"/>
      <c r="D39" s="3"/>
    </row>
    <row r="40" spans="1:4" ht="15.75" x14ac:dyDescent="0.25">
      <c r="C40" s="4" t="s">
        <v>11</v>
      </c>
      <c r="D40" s="5">
        <f>+SUM(D4:D39)</f>
        <v>23840</v>
      </c>
    </row>
    <row r="42" spans="1:4" x14ac:dyDescent="0.25">
      <c r="C42" s="32"/>
      <c r="D42" s="33"/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r:id="rId1"/>
  <headerFooter>
    <oddHeader>&amp;L&amp;"-,Bold"&amp;14Item 872 - Void Reducing Asphalt Membrane</oddHeader>
    <oddFooter>&amp;CPrepared by ms consultants &amp;D&amp;RPage 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</vt:i4>
      </vt:variant>
    </vt:vector>
  </HeadingPairs>
  <TitlesOfParts>
    <vt:vector size="43" baseType="lpstr">
      <vt:lpstr>Summary</vt:lpstr>
      <vt:lpstr>Item 204 SC</vt:lpstr>
      <vt:lpstr>Item 204 Excavation APP</vt:lpstr>
      <vt:lpstr>Item 204 Geotextile</vt:lpstr>
      <vt:lpstr>Item 204 PR</vt:lpstr>
      <vt:lpstr>Item 204 PR APP</vt:lpstr>
      <vt:lpstr>Item 206 Cement</vt:lpstr>
      <vt:lpstr>Item 206 Curing Coat</vt:lpstr>
      <vt:lpstr>Item 206 Cement Stab</vt:lpstr>
      <vt:lpstr>Item 206 Test Rolling</vt:lpstr>
      <vt:lpstr>Item 254</vt:lpstr>
      <vt:lpstr>Item 254 AC 0.25"</vt:lpstr>
      <vt:lpstr>Item 254 AC 1.25"</vt:lpstr>
      <vt:lpstr>Item 254 PCC 1.25"</vt:lpstr>
      <vt:lpstr>Item 302</vt:lpstr>
      <vt:lpstr>Item 302 Variable</vt:lpstr>
      <vt:lpstr>Item 304 (4")</vt:lpstr>
      <vt:lpstr>Item 304 (6")</vt:lpstr>
      <vt:lpstr>Item 304 (6") APP</vt:lpstr>
      <vt:lpstr>Item 304 (8")</vt:lpstr>
      <vt:lpstr>Item 304 12" APP</vt:lpstr>
      <vt:lpstr>Item 407 - Intermediate</vt:lpstr>
      <vt:lpstr>Item 407 - Base</vt:lpstr>
      <vt:lpstr>Item 407 - 702.13</vt:lpstr>
      <vt:lpstr>Item 407 - Base lift</vt:lpstr>
      <vt:lpstr>Item 441 (S,C,),Type 1</vt:lpstr>
      <vt:lpstr>Item 441 (I,C,),Type 2</vt:lpstr>
      <vt:lpstr>Item 441 (I,C,),Type 1</vt:lpstr>
      <vt:lpstr>Item 442 (S,C,) A</vt:lpstr>
      <vt:lpstr>Item 442 (S,C,) B</vt:lpstr>
      <vt:lpstr>Item 442 (I,C, 12.5mm)</vt:lpstr>
      <vt:lpstr>Item 305 (6")</vt:lpstr>
      <vt:lpstr>Item 305 (7")</vt:lpstr>
      <vt:lpstr>Item 305 (8")</vt:lpstr>
      <vt:lpstr>Item 305 (9")</vt:lpstr>
      <vt:lpstr>Item 452 (4")</vt:lpstr>
      <vt:lpstr>Item 451 (8")</vt:lpstr>
      <vt:lpstr>Item 511 Con Sub-Str APP</vt:lpstr>
      <vt:lpstr>Item 601 RIPRAP W Grout</vt:lpstr>
      <vt:lpstr>Item 608 Walkway Pavers</vt:lpstr>
      <vt:lpstr>Item 826</vt:lpstr>
      <vt:lpstr>Item 872</vt:lpstr>
      <vt:lpstr>Summary!Print_Area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consultants</dc:creator>
  <cp:lastModifiedBy>Zangmeister,Ted</cp:lastModifiedBy>
  <cp:lastPrinted>2021-09-17T19:09:59Z</cp:lastPrinted>
  <dcterms:created xsi:type="dcterms:W3CDTF">2018-05-15T11:49:45Z</dcterms:created>
  <dcterms:modified xsi:type="dcterms:W3CDTF">2022-06-13T15:36:12Z</dcterms:modified>
</cp:coreProperties>
</file>